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E:\Akių operacinė\"/>
    </mc:Choice>
  </mc:AlternateContent>
  <xr:revisionPtr revIDLastSave="0" documentId="13_ncr:1_{106FA8D6-FB76-454A-AEE0-3A3DDCF13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3" sheetId="1" r:id="rId1"/>
  </sheets>
  <definedNames>
    <definedName name="_xlnm._FilterDatabase" localSheetId="0" hidden="1">W_1_3!$A$45:$B$71</definedName>
    <definedName name="_val1">W_1_3!#REF!</definedName>
    <definedName name="_val2">W_1_3!#REF!</definedName>
    <definedName name="_xlnm.Print_Area" localSheetId="0">W_1_3!$A$1:$L$74</definedName>
    <definedName name="_xlnm.Print_Titles" localSheetId="0">W_1_3!$2:$5</definedName>
    <definedName name="proc">W_1_3!$N$1:$Q$67</definedName>
    <definedName name="S_P">W_1_3!$A$5:$K$5</definedName>
    <definedName name="S_P1">W_1_3!$B$5</definedName>
    <definedName name="val">W_1_3!#REF!</definedName>
  </definedNames>
  <calcPr calcId="191029"/>
</workbook>
</file>

<file path=xl/calcChain.xml><?xml version="1.0" encoding="utf-8"?>
<calcChain xmlns="http://schemas.openxmlformats.org/spreadsheetml/2006/main">
  <c r="F56" i="1" l="1"/>
  <c r="H56" i="1"/>
  <c r="K55" i="1"/>
  <c r="L55" i="1"/>
  <c r="M55" i="1"/>
  <c r="F51" i="1"/>
  <c r="H54" i="1"/>
  <c r="I54" i="1" s="1"/>
  <c r="K54" i="1" s="1"/>
  <c r="H53" i="1"/>
  <c r="I53" i="1" s="1"/>
  <c r="K53" i="1" s="1"/>
  <c r="H52" i="1"/>
  <c r="I52" i="1" s="1"/>
  <c r="L52" i="1" s="1"/>
  <c r="L50" i="1" s="1"/>
  <c r="H51" i="1"/>
  <c r="M50" i="1"/>
  <c r="I51" i="1" l="1"/>
  <c r="J51" i="1" s="1"/>
  <c r="J50" i="1" s="1"/>
  <c r="I56" i="1"/>
  <c r="J56" i="1" s="1"/>
  <c r="J55" i="1" s="1"/>
  <c r="I55" i="1" s="1"/>
  <c r="K50" i="1"/>
  <c r="H49" i="1"/>
  <c r="I49" i="1" s="1"/>
  <c r="K49" i="1" s="1"/>
  <c r="H48" i="1"/>
  <c r="I48" i="1" s="1"/>
  <c r="K48" i="1" s="1"/>
  <c r="H47" i="1"/>
  <c r="I47" i="1" s="1"/>
  <c r="L47" i="1" s="1"/>
  <c r="L45" i="1" s="1"/>
  <c r="F46" i="1"/>
  <c r="H46" i="1"/>
  <c r="M45" i="1"/>
  <c r="H44" i="1"/>
  <c r="I44" i="1" s="1"/>
  <c r="K44" i="1" s="1"/>
  <c r="H43" i="1"/>
  <c r="I43" i="1" s="1"/>
  <c r="K43" i="1" s="1"/>
  <c r="H42" i="1"/>
  <c r="I42" i="1" s="1"/>
  <c r="K42" i="1" s="1"/>
  <c r="H41" i="1"/>
  <c r="I41" i="1" s="1"/>
  <c r="L41" i="1" s="1"/>
  <c r="L39" i="1" s="1"/>
  <c r="F40" i="1"/>
  <c r="H40" i="1"/>
  <c r="M39" i="1"/>
  <c r="H38" i="1"/>
  <c r="I38" i="1" s="1"/>
  <c r="K38" i="1" s="1"/>
  <c r="K37" i="1" s="1"/>
  <c r="J37" i="1"/>
  <c r="L37" i="1"/>
  <c r="M37" i="1"/>
  <c r="H36" i="1"/>
  <c r="I36" i="1" s="1"/>
  <c r="K36" i="1" s="1"/>
  <c r="K34" i="1" s="1"/>
  <c r="F35" i="1"/>
  <c r="H35" i="1"/>
  <c r="L34" i="1"/>
  <c r="M34" i="1"/>
  <c r="I40" i="1" l="1"/>
  <c r="J40" i="1" s="1"/>
  <c r="J39" i="1" s="1"/>
  <c r="K39" i="1"/>
  <c r="I50" i="1"/>
  <c r="K45" i="1"/>
  <c r="I46" i="1"/>
  <c r="J46" i="1" s="1"/>
  <c r="J45" i="1" s="1"/>
  <c r="I37" i="1"/>
  <c r="I35" i="1"/>
  <c r="J35" i="1" s="1"/>
  <c r="J34" i="1" s="1"/>
  <c r="I34" i="1" s="1"/>
  <c r="H28" i="1"/>
  <c r="I28" i="1" s="1"/>
  <c r="K28" i="1" s="1"/>
  <c r="K27" i="1" s="1"/>
  <c r="J27" i="1"/>
  <c r="L27" i="1"/>
  <c r="M27" i="1"/>
  <c r="H26" i="1"/>
  <c r="I26" i="1" s="1"/>
  <c r="K26" i="1" s="1"/>
  <c r="H25" i="1"/>
  <c r="I25" i="1" s="1"/>
  <c r="K25" i="1" s="1"/>
  <c r="H24" i="1"/>
  <c r="I24" i="1" s="1"/>
  <c r="L24" i="1" s="1"/>
  <c r="L22" i="1" s="1"/>
  <c r="F23" i="1"/>
  <c r="H23" i="1"/>
  <c r="M22" i="1"/>
  <c r="H21" i="1"/>
  <c r="I21" i="1" s="1"/>
  <c r="K21" i="1" s="1"/>
  <c r="H20" i="1"/>
  <c r="I20" i="1" s="1"/>
  <c r="K20" i="1" s="1"/>
  <c r="H19" i="1"/>
  <c r="I19" i="1" s="1"/>
  <c r="K19" i="1" s="1"/>
  <c r="H18" i="1"/>
  <c r="I18" i="1" s="1"/>
  <c r="L18" i="1" s="1"/>
  <c r="L16" i="1" s="1"/>
  <c r="F17" i="1"/>
  <c r="H17" i="1"/>
  <c r="M16" i="1"/>
  <c r="F30" i="1"/>
  <c r="H33" i="1"/>
  <c r="I33" i="1" s="1"/>
  <c r="K33" i="1" s="1"/>
  <c r="H32" i="1"/>
  <c r="I32" i="1" s="1"/>
  <c r="K32" i="1" s="1"/>
  <c r="H31" i="1"/>
  <c r="I31" i="1" s="1"/>
  <c r="L31" i="1" s="1"/>
  <c r="L29" i="1" s="1"/>
  <c r="H30" i="1"/>
  <c r="M29" i="1"/>
  <c r="F9" i="1"/>
  <c r="H15" i="1"/>
  <c r="I15" i="1" s="1"/>
  <c r="K15" i="1" s="1"/>
  <c r="H14" i="1"/>
  <c r="I14" i="1" s="1"/>
  <c r="K14" i="1" s="1"/>
  <c r="H13" i="1"/>
  <c r="I13" i="1" s="1"/>
  <c r="K13" i="1" s="1"/>
  <c r="H12" i="1"/>
  <c r="I12" i="1" s="1"/>
  <c r="K12" i="1" s="1"/>
  <c r="H11" i="1"/>
  <c r="I11" i="1" s="1"/>
  <c r="K11" i="1" s="1"/>
  <c r="H10" i="1"/>
  <c r="I10" i="1" s="1"/>
  <c r="L10" i="1" s="1"/>
  <c r="L8" i="1" s="1"/>
  <c r="H9" i="1"/>
  <c r="M8" i="1"/>
  <c r="I39" i="1" l="1"/>
  <c r="I45" i="1"/>
  <c r="I30" i="1"/>
  <c r="J30" i="1" s="1"/>
  <c r="J29" i="1" s="1"/>
  <c r="K22" i="1"/>
  <c r="I17" i="1"/>
  <c r="J17" i="1" s="1"/>
  <c r="J16" i="1" s="1"/>
  <c r="I23" i="1"/>
  <c r="J23" i="1" s="1"/>
  <c r="J22" i="1" s="1"/>
  <c r="I27" i="1"/>
  <c r="K16" i="1"/>
  <c r="K8" i="1"/>
  <c r="K29" i="1"/>
  <c r="I9" i="1"/>
  <c r="J9" i="1" s="1"/>
  <c r="J8" i="1" s="1"/>
  <c r="L71" i="1"/>
  <c r="I22" i="1" l="1"/>
  <c r="I29" i="1"/>
  <c r="I8" i="1"/>
  <c r="I16" i="1"/>
  <c r="K71" i="1" l="1"/>
  <c r="I2" i="1"/>
  <c r="I71" i="1" l="1"/>
  <c r="I3" i="1" l="1"/>
  <c r="J71" i="1"/>
</calcChain>
</file>

<file path=xl/sharedStrings.xml><?xml version="1.0" encoding="utf-8"?>
<sst xmlns="http://schemas.openxmlformats.org/spreadsheetml/2006/main" count="215" uniqueCount="117">
  <si>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</si>
  <si>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</si>
  <si>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</si>
  <si>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</si>
  <si>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</si>
  <si>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</si>
  <si>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</si>
  <si>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</si>
  <si>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</si>
  <si>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</si>
  <si>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</si>
  <si>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</si>
  <si>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</si>
  <si>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</si>
  <si>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</si>
  <si>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</si>
  <si>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</si>
  <si>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</si>
  <si>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</si>
  <si>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3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</si>
  <si>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</si>
  <si>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</si>
  <si>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</si>
  <si>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</si>
  <si>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</si>
  <si>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</si>
  <si>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</si>
  <si>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</si>
  <si>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</si>
  <si>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</si>
  <si>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</si>
  <si>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</si>
  <si>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</si>
  <si>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</si>
  <si>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</si>
  <si>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</si>
  <si>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</si>
  <si>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</si>
  <si>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</si>
  <si>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</si>
  <si>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</si>
  <si>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</si>
  <si>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</si>
  <si>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</si>
  <si>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</si>
  <si>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Vėdinimas</t>
  </si>
  <si>
    <t>Plieninių sraigtinių ortakių montavimas, kai ortakio skersmuo 200 mm</t>
  </si>
  <si>
    <t>N20P-0109-2</t>
  </si>
  <si>
    <t>m</t>
  </si>
  <si>
    <t/>
  </si>
  <si>
    <t>Darbo jėga su vidutine kategorija 4,00</t>
  </si>
  <si>
    <t>žm. val.</t>
  </si>
  <si>
    <t>0010041</t>
  </si>
  <si>
    <t>Smulkūs mechanizmai su el. varikliu</t>
  </si>
  <si>
    <t>maš. val.</t>
  </si>
  <si>
    <t>488382</t>
  </si>
  <si>
    <t>Kniedės</t>
  </si>
  <si>
    <t>kg</t>
  </si>
  <si>
    <t>1000940</t>
  </si>
  <si>
    <t>Atramos, kronšteinai, pakabos</t>
  </si>
  <si>
    <t>vnt.</t>
  </si>
  <si>
    <t>1000000</t>
  </si>
  <si>
    <t>Plieniniai sraigtiniai vamzdžiai d-200 mm su fasoninėmis dalimis</t>
  </si>
  <si>
    <t>Jungiamosios-pereinamosios movos</t>
  </si>
  <si>
    <t>Juosta izoliacinė polivinilchloridinė</t>
  </si>
  <si>
    <t>1000962-20</t>
  </si>
  <si>
    <t>Darbo jėga su vidutine kategorija 3,50</t>
  </si>
  <si>
    <t>0010035</t>
  </si>
  <si>
    <t>773RPM</t>
  </si>
  <si>
    <t>N20P-0206-2</t>
  </si>
  <si>
    <t>Medsraigčiai su plastmasiniais įdėklais</t>
  </si>
  <si>
    <t>1000940-7</t>
  </si>
  <si>
    <t>Štampuotos grotelės</t>
  </si>
  <si>
    <t>N20P-0110-2</t>
  </si>
  <si>
    <t>Fasoninės detalės ortakiams</t>
  </si>
  <si>
    <t>Plieninių apvalių įmovinių fasoninių dalių montavimas, kai skersmuo 200 mm</t>
  </si>
  <si>
    <t>Vožtuvų, sklendžių, užkaišų montavimas apvaliuose ortakiuose, kurių skersmuo iki 315 mm</t>
  </si>
  <si>
    <t>N20-925</t>
  </si>
  <si>
    <t>N20-925p</t>
  </si>
  <si>
    <t>ZN reguliavimo sklendės d-200 mm</t>
  </si>
  <si>
    <t>Lubinis difuzorius 600x600 mm</t>
  </si>
  <si>
    <t>Klijai</t>
  </si>
  <si>
    <t>1000832-21</t>
  </si>
  <si>
    <t>N26-265</t>
  </si>
  <si>
    <t>100 m</t>
  </si>
  <si>
    <t>Polietileno arba porėtos gumos kevalai</t>
  </si>
  <si>
    <t>N26-265p</t>
  </si>
  <si>
    <t>4018RPM</t>
  </si>
  <si>
    <t>Vamzdynų, kurių skersmuo 200 mm, izoliavimas garui nelaidžiais polietileno ar porėtos gumos kevalais</t>
  </si>
  <si>
    <t>N20P-0105-2</t>
  </si>
  <si>
    <t>Varžtai su veržlėmis, įvairūs</t>
  </si>
  <si>
    <t>Sandarinimo tarpikliai</t>
  </si>
  <si>
    <t>1000961</t>
  </si>
  <si>
    <t>Ortakių prijungimas prie esamos sistemos</t>
  </si>
  <si>
    <t>N20P-0503-1</t>
  </si>
  <si>
    <t>Ašiniai ventiliat. su el. varikliu</t>
  </si>
  <si>
    <t>1001080</t>
  </si>
  <si>
    <t>Ašinių ventiliatorių montavimas sienose, kai ventiliatoriaus našumas, m3/val.iki 500</t>
  </si>
  <si>
    <t>Vėdinimo sistemų ištraukimo arba pritekėjimo štampuotų grotelių montavimas, kai grotelių plotas, m2 iki 0,25</t>
  </si>
  <si>
    <t>N20P-0206-1</t>
  </si>
  <si>
    <t>Vėdinimo sistemų aerodinaminis išbandymas ir sureguliavimas</t>
  </si>
  <si>
    <t>R61P-1105</t>
  </si>
  <si>
    <t>{3C967AD2-1DC8-4A19-B821-561747843C81}</t>
  </si>
  <si>
    <t>{236DFB4A-B9E5-41C9-B192-7360F6F5C001}</t>
  </si>
  <si>
    <t>{EF8DC512-118D-47E9-8A3C-9DAB35B9312A}</t>
  </si>
  <si>
    <t>{EC575572-B791-40F7-8A17-275EECDC7BE4}</t>
  </si>
  <si>
    <t>{B00006C6-BCE5-4CB4-BC9C-78740184C7A6}</t>
  </si>
  <si>
    <t>{DCAC646E-4B9B-4AFE-836A-5428E64F5455}</t>
  </si>
  <si>
    <t>{0F43C21B-2CBE-45BE-90FF-9F781DB2A06E}</t>
  </si>
  <si>
    <t>{701B7051-5430-4403-B0D8-B860CC821B21}</t>
  </si>
  <si>
    <t>{5C6889B8-9947-4CBD-92B2-8F76BE69079D}</t>
  </si>
  <si>
    <t>{36C80293-3069-4CF4-8776-3F567C76AC40}</t>
  </si>
  <si>
    <t>{FC6526E1-19EF-4ED0-9FDE-A09A2B98BBC5}</t>
  </si>
  <si>
    <t>S10-Sezoniniai darbai</t>
  </si>
  <si>
    <t>0,00</t>
  </si>
  <si>
    <t>S9-Specifiniai darbai</t>
  </si>
  <si>
    <t>Lubinių difuzorių 600±1x600±1 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</si>
</sst>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&quot;€&quot;#,##0.00_);\(&quot;€&quot;#,##0.00\)"/>
    <numFmt numFmtId="166" formatCode="#,##0.00\ [$€-1];\-#,##0.00\ [$€-1]"/>
    <numFmt numFmtId="167" formatCode="0.0%"/>
    <numFmt numFmtId="168" formatCode="&quot;Lt&quot;#,##0_);[Red]\(&quot;Lt&quot;#,##0\)"/>
    <numFmt numFmtId="169" formatCode="&quot;Lt&quot;#,##0.00_);\(&quot;Lt&quot;#,##0.00\)"/>
    <numFmt numFmtId="170" formatCode="#,##0.000"/>
  </numFmts>
  <fonts count="15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.75"/>
      <color rgb="FFFF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/>
      <top style="medium">
        <color rgb="FFC0C0C0"/>
      </top>
      <bottom/>
      <diagonal/>
    </border>
    <border>
      <left/>
      <right style="thin">
        <color rgb="FF120000"/>
      </right>
      <top style="medium">
        <color rgb="FFC0C0C0"/>
      </top>
      <bottom/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6" fontId="3" fillId="0" borderId="0" xfId="0" applyNumberFormat="1" applyFont="1" applyAlignment="1">
      <alignment vertical="top" wrapText="1"/>
    </xf>
    <xf numFmtId="0" fontId="8" fillId="0" borderId="0" xfId="0" applyFont="1" applyAlignment="1">
      <alignment horizontal="right" vertical="top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0" xfId="0" applyFont="1"/>
    <xf numFmtId="2" fontId="3" fillId="0" borderId="0" xfId="0" applyNumberFormat="1" applyFont="1" applyAlignment="1">
      <alignment horizontal="left"/>
    </xf>
    <xf numFmtId="166" fontId="7" fillId="0" borderId="4" xfId="0" applyNumberFormat="1" applyFont="1" applyBorder="1"/>
    <xf numFmtId="2" fontId="10" fillId="0" borderId="4" xfId="0" applyNumberFormat="1" applyFont="1" applyBorder="1"/>
    <xf numFmtId="0" fontId="7" fillId="0" borderId="0" xfId="0" applyFont="1" applyAlignment="1">
      <alignment horizontal="center" vertical="center"/>
    </xf>
    <xf numFmtId="166" fontId="7" fillId="0" borderId="5" xfId="0" applyNumberFormat="1" applyFont="1" applyBorder="1"/>
    <xf numFmtId="167" fontId="11" fillId="2" borderId="5" xfId="0" applyNumberFormat="1" applyFont="1" applyFill="1" applyBorder="1"/>
    <xf numFmtId="2" fontId="9" fillId="0" borderId="4" xfId="0" applyNumberFormat="1" applyFont="1" applyBorder="1"/>
    <xf numFmtId="0" fontId="7" fillId="0" borderId="0" xfId="0" applyFont="1" applyAlignment="1">
      <alignment horizontal="left" vertical="center"/>
    </xf>
    <xf numFmtId="2" fontId="6" fillId="0" borderId="0" xfId="0" applyNumberFormat="1" applyFont="1"/>
    <xf numFmtId="0" fontId="7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0" fontId="3" fillId="0" borderId="7" xfId="0" applyFont="1" applyBorder="1" applyAlignment="1">
      <alignment horizontal="left"/>
    </xf>
    <xf numFmtId="166" fontId="7" fillId="0" borderId="8" xfId="0" applyNumberFormat="1" applyFont="1" applyBorder="1"/>
    <xf numFmtId="10" fontId="11" fillId="2" borderId="5" xfId="0" applyNumberFormat="1" applyFont="1" applyFill="1" applyBorder="1"/>
    <xf numFmtId="0" fontId="7" fillId="0" borderId="0" xfId="0" applyFont="1"/>
    <xf numFmtId="2" fontId="10" fillId="0" borderId="5" xfId="0" applyNumberFormat="1" applyFont="1" applyBorder="1"/>
    <xf numFmtId="0" fontId="3" fillId="0" borderId="6" xfId="0" applyFont="1" applyBorder="1" applyAlignment="1">
      <alignment horizontal="left"/>
    </xf>
    <xf numFmtId="0" fontId="7" fillId="0" borderId="6" xfId="0" applyFont="1" applyBorder="1"/>
    <xf numFmtId="2" fontId="12" fillId="0" borderId="5" xfId="0" applyNumberFormat="1" applyFont="1" applyBorder="1"/>
    <xf numFmtId="9" fontId="11" fillId="2" borderId="5" xfId="0" applyNumberFormat="1" applyFont="1" applyFill="1" applyBorder="1"/>
    <xf numFmtId="166" fontId="7" fillId="0" borderId="5" xfId="2" applyNumberFormat="1" applyFont="1" applyBorder="1"/>
    <xf numFmtId="9" fontId="3" fillId="0" borderId="6" xfId="0" applyNumberFormat="1" applyFont="1" applyBorder="1" applyAlignment="1">
      <alignment horizontal="left"/>
    </xf>
    <xf numFmtId="166" fontId="7" fillId="0" borderId="8" xfId="2" applyNumberFormat="1" applyFont="1" applyBorder="1"/>
    <xf numFmtId="0" fontId="7" fillId="0" borderId="0" xfId="0" applyFont="1" applyAlignment="1">
      <alignment horizontal="center"/>
    </xf>
    <xf numFmtId="0" fontId="6" fillId="5" borderId="0" xfId="0" applyFont="1" applyFill="1"/>
    <xf numFmtId="9" fontId="11" fillId="0" borderId="0" xfId="0" applyNumberFormat="1" applyFont="1"/>
    <xf numFmtId="168" fontId="3" fillId="0" borderId="0" xfId="0" applyNumberFormat="1" applyFont="1"/>
    <xf numFmtId="169" fontId="6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vertical="top"/>
    </xf>
    <xf numFmtId="0" fontId="9" fillId="0" borderId="0" xfId="0" quotePrefix="1" applyFont="1" applyAlignment="1">
      <alignment horizontal="center" vertical="center"/>
    </xf>
    <xf numFmtId="0" fontId="9" fillId="0" borderId="9" xfId="0" applyFont="1" applyBorder="1" applyAlignment="1">
      <alignment vertical="top" wrapText="1"/>
    </xf>
    <xf numFmtId="0" fontId="9" fillId="0" borderId="9" xfId="0" quotePrefix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quotePrefix="1" applyFont="1" applyAlignment="1">
      <alignment vertical="top" wrapText="1"/>
    </xf>
    <xf numFmtId="0" fontId="9" fillId="0" borderId="10" xfId="0" applyFont="1" applyBorder="1" applyAlignment="1">
      <alignment vertical="top"/>
    </xf>
    <xf numFmtId="0" fontId="5" fillId="0" borderId="0" xfId="0" applyFont="1"/>
    <xf numFmtId="0" fontId="9" fillId="0" borderId="10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2" fontId="7" fillId="0" borderId="9" xfId="0" applyNumberFormat="1" applyFont="1" applyBorder="1" applyAlignment="1">
      <alignment vertical="top" wrapText="1"/>
    </xf>
    <xf numFmtId="2" fontId="7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7" fillId="0" borderId="9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4" fontId="7" fillId="0" borderId="9" xfId="0" applyNumberFormat="1" applyFont="1" applyBorder="1" applyAlignment="1">
      <alignment horizontal="right" vertical="top" wrapText="1"/>
    </xf>
    <xf numFmtId="170" fontId="3" fillId="0" borderId="9" xfId="0" applyNumberFormat="1" applyFont="1" applyBorder="1" applyAlignment="1">
      <alignment horizontal="right" vertical="top" wrapText="1"/>
    </xf>
    <xf numFmtId="0" fontId="7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 vertical="top" wrapText="1"/>
    </xf>
    <xf numFmtId="170" fontId="3" fillId="0" borderId="11" xfId="0" applyNumberFormat="1" applyFont="1" applyBorder="1" applyAlignment="1">
      <alignment horizontal="right" vertical="top" wrapText="1"/>
    </xf>
    <xf numFmtId="0" fontId="3" fillId="0" borderId="11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right" vertical="top" wrapText="1"/>
    </xf>
    <xf numFmtId="170" fontId="3" fillId="0" borderId="12" xfId="0" applyNumberFormat="1" applyFont="1" applyBorder="1" applyAlignment="1">
      <alignment horizontal="right" vertical="top" wrapText="1"/>
    </xf>
    <xf numFmtId="0" fontId="7" fillId="4" borderId="0" xfId="0" applyFont="1" applyFill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7" fillId="0" borderId="10" xfId="0" applyFont="1" applyBorder="1" applyAlignment="1">
      <alignment horizontal="right" vertical="top"/>
    </xf>
    <xf numFmtId="0" fontId="13" fillId="0" borderId="14" xfId="0" applyFont="1" applyBorder="1" applyAlignment="1">
      <alignment horizontal="center" vertical="center" wrapText="1"/>
    </xf>
    <xf numFmtId="0" fontId="13" fillId="4" borderId="15" xfId="0" quotePrefix="1" applyFont="1" applyFill="1" applyBorder="1" applyAlignment="1">
      <alignment horizontal="right" vertical="center"/>
    </xf>
    <xf numFmtId="0" fontId="7" fillId="4" borderId="1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3" fillId="4" borderId="17" xfId="0" quotePrefix="1" applyFont="1" applyFill="1" applyBorder="1" applyAlignment="1">
      <alignment horizontal="right" vertical="center"/>
    </xf>
    <xf numFmtId="0" fontId="14" fillId="0" borderId="9" xfId="0" applyFont="1" applyBorder="1" applyAlignment="1">
      <alignment horizontal="left" vertical="top" wrapText="1"/>
    </xf>
  </cellXfs>
  <cellStyles count="3">
    <cellStyle name="Įprastas" xfId="0" builtinId="0"/>
    <cellStyle name="Kablelis" xfId="2" builtinId="3"/>
    <cellStyle name="Valiuta" xfId="1" builtinId="4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6" codeName="Sheet1">
    <outlinePr summaryBelow="0"/>
  </sheetPr>
  <dimension ref="A1:BB100"/>
  <sheetViews>
    <sheetView showGridLines="0" showZeros="0" tabSelected="1" defaultGridColor="0" colorId="8" zoomScaleNormal="100" workbookViewId="0">
      <pane xSplit="4" ySplit="5" topLeftCell="E6" activePane="bottomRight" state="frozenSplit"/>
      <selection pane="topRight" activeCell="E1" sqref="E1"/>
      <selection pane="bottomLeft" activeCell="A11" sqref="A11"/>
      <selection pane="bottomRight" activeCell="B7" sqref="B7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43" s="5" customFormat="1" ht="38.25">
      <c r="B1" s="6" t="s">
        <v>17</v>
      </c>
      <c r="D1" s="7" t="s">
        <v>19</v>
      </c>
      <c r="M1" s="2"/>
      <c r="N1" s="2"/>
      <c r="O1" s="2"/>
      <c r="P1" s="2"/>
      <c r="Q1" s="2"/>
      <c r="AB1" s="8"/>
    </row>
    <row r="2" spans="1:43" ht="39" thickBot="1">
      <c r="A2" s="9"/>
      <c r="B2" s="10" t="s">
        <v>18</v>
      </c>
      <c r="C2" s="9"/>
      <c r="D2" s="11"/>
      <c r="I2" s="12">
        <f ca="1">ROUND(SUM(I5:OFFSET(I57,-1,0))-I57,2)</f>
        <v>0</v>
      </c>
    </row>
    <row r="3" spans="1:43" ht="15" thickTop="1" thickBot="1">
      <c r="B3" s="10" t="s">
        <v>45</v>
      </c>
      <c r="G3" s="13" t="s">
        <v>16</v>
      </c>
      <c r="I3" s="14">
        <f ca="1">OFFSET($I$72,-1,0)</f>
        <v>0</v>
      </c>
      <c r="J3" s="15"/>
      <c r="K3" s="54"/>
      <c r="L3" s="54"/>
    </row>
    <row r="4" spans="1:43" ht="14.25" thickTop="1" thickBot="1"/>
    <row r="5" spans="1:43" s="21" customFormat="1" ht="23.45" customHeight="1" thickBot="1">
      <c r="A5" s="94" t="s">
        <v>0</v>
      </c>
      <c r="B5" s="16" t="s">
        <v>14</v>
      </c>
      <c r="C5" s="17" t="s">
        <v>1</v>
      </c>
      <c r="D5" s="16" t="s">
        <v>2</v>
      </c>
      <c r="E5" s="16" t="s">
        <v>3</v>
      </c>
      <c r="F5" s="16" t="s">
        <v>4</v>
      </c>
      <c r="G5" s="16" t="s">
        <v>5</v>
      </c>
      <c r="H5" s="18" t="s">
        <v>6</v>
      </c>
      <c r="I5" s="95" t="s">
        <v>7</v>
      </c>
      <c r="J5" s="18" t="s">
        <v>8</v>
      </c>
      <c r="K5" s="18" t="s">
        <v>9</v>
      </c>
      <c r="L5" s="95" t="s">
        <v>10</v>
      </c>
      <c r="M5" s="18" t="s">
        <v>11</v>
      </c>
      <c r="N5" s="19" t="s">
        <v>12</v>
      </c>
      <c r="O5" s="19" t="s">
        <v>15</v>
      </c>
      <c r="P5" s="19" t="s">
        <v>13</v>
      </c>
      <c r="Q5" s="20"/>
    </row>
    <row r="6" spans="1:43" s="21" customFormat="1" ht="12.75" customHeight="1">
      <c r="A6" s="101"/>
      <c r="B6" s="96" t="s">
        <v>115</v>
      </c>
      <c r="C6" s="97"/>
      <c r="D6" s="98"/>
      <c r="E6" s="98"/>
      <c r="F6" s="98"/>
      <c r="G6" s="98"/>
      <c r="H6" s="99"/>
      <c r="I6" s="102" t="s">
        <v>114</v>
      </c>
      <c r="J6" s="93"/>
      <c r="K6" s="93"/>
      <c r="L6" s="103"/>
      <c r="M6" s="93"/>
      <c r="N6" s="19"/>
      <c r="O6" s="19"/>
      <c r="P6" s="19"/>
      <c r="Q6" s="20"/>
    </row>
    <row r="7" spans="1:43" s="21" customFormat="1" ht="12.75" customHeight="1">
      <c r="A7" s="104"/>
      <c r="B7" s="96" t="s">
        <v>113</v>
      </c>
      <c r="C7" s="97"/>
      <c r="D7" s="98"/>
      <c r="E7" s="98"/>
      <c r="F7" s="98"/>
      <c r="G7" s="98"/>
      <c r="H7" s="99"/>
      <c r="I7" s="106" t="s">
        <v>114</v>
      </c>
      <c r="J7" s="93"/>
      <c r="K7" s="93"/>
      <c r="L7" s="105"/>
      <c r="M7" s="93"/>
      <c r="N7" s="19"/>
      <c r="O7" s="19"/>
      <c r="P7" s="19"/>
      <c r="Q7" s="20"/>
    </row>
    <row r="8" spans="1:43" s="21" customFormat="1" ht="38.25">
      <c r="A8" s="64">
        <v>1</v>
      </c>
      <c r="B8" s="65" t="s">
        <v>46</v>
      </c>
      <c r="C8" s="65" t="s">
        <v>47</v>
      </c>
      <c r="D8" s="66" t="s">
        <v>48</v>
      </c>
      <c r="E8" s="67"/>
      <c r="F8" s="67"/>
      <c r="G8" s="68"/>
      <c r="H8" s="67">
        <v>15</v>
      </c>
      <c r="I8" s="69" t="str">
        <f ca="1">TEXT(VALUE(J8+K8+L8+M8),"0,00")</f>
        <v>0,00</v>
      </c>
      <c r="J8" s="70" t="str">
        <f ca="1">TEXT(SUM(OFFSET(J8,1,0):J15),"0,00")</f>
        <v>0,00</v>
      </c>
      <c r="K8" s="70" t="str">
        <f ca="1">TEXT(SUM(OFFSET(K8,1,0):K15),"0,00")</f>
        <v>0,00</v>
      </c>
      <c r="L8" s="70" t="str">
        <f ca="1">TEXT(SUM(OFFSET(L8,1,0):L15),"0,00")</f>
        <v>0,00</v>
      </c>
      <c r="M8" s="100" t="str">
        <f ca="1">TEXT(SUM(OFFSET(M8,1,0):M15),"0,00")</f>
        <v>0,00</v>
      </c>
      <c r="N8" s="55">
        <v>8</v>
      </c>
      <c r="O8" s="19"/>
      <c r="P8" s="56" t="s">
        <v>49</v>
      </c>
      <c r="Q8" s="20"/>
      <c r="AQ8" s="21" t="s">
        <v>102</v>
      </c>
    </row>
    <row r="9" spans="1:43" s="21" customFormat="1" hidden="1">
      <c r="A9" s="85"/>
      <c r="B9" s="86" t="s">
        <v>50</v>
      </c>
      <c r="C9" s="86">
        <v>10400</v>
      </c>
      <c r="D9" s="87" t="s">
        <v>51</v>
      </c>
      <c r="E9" s="88">
        <v>0.45</v>
      </c>
      <c r="F9" s="88" t="e">
        <f>#REF!</f>
        <v>#REF!</v>
      </c>
      <c r="G9" s="88"/>
      <c r="H9" s="88">
        <f>E9*H8</f>
        <v>6.75</v>
      </c>
      <c r="I9" s="88">
        <f t="shared" ref="I9:I15" si="0">ROUND(G9*H9,2)</f>
        <v>0</v>
      </c>
      <c r="J9" s="88">
        <f>I9</f>
        <v>0</v>
      </c>
      <c r="K9" s="88"/>
      <c r="L9" s="88"/>
      <c r="M9" s="74"/>
      <c r="N9" s="55">
        <v>1</v>
      </c>
      <c r="O9" s="19">
        <v>1</v>
      </c>
      <c r="P9" s="56" t="s">
        <v>52</v>
      </c>
      <c r="Q9" s="20"/>
    </row>
    <row r="10" spans="1:43" s="21" customFormat="1" hidden="1">
      <c r="A10" s="71"/>
      <c r="B10" s="72" t="s">
        <v>53</v>
      </c>
      <c r="C10" s="72">
        <v>489244</v>
      </c>
      <c r="D10" s="73" t="s">
        <v>54</v>
      </c>
      <c r="E10" s="74">
        <v>7.0000000000000007E-2</v>
      </c>
      <c r="F10" s="74"/>
      <c r="G10" s="74"/>
      <c r="H10" s="74">
        <f>E10*H8</f>
        <v>1.05</v>
      </c>
      <c r="I10" s="74">
        <f t="shared" si="0"/>
        <v>0</v>
      </c>
      <c r="J10" s="74"/>
      <c r="K10" s="74"/>
      <c r="L10" s="74">
        <f>I10</f>
        <v>0</v>
      </c>
      <c r="M10" s="74"/>
      <c r="N10" s="55">
        <v>1</v>
      </c>
      <c r="O10" s="19">
        <v>70</v>
      </c>
      <c r="P10" s="56" t="s">
        <v>55</v>
      </c>
      <c r="Q10" s="20"/>
    </row>
    <row r="11" spans="1:43" s="21" customFormat="1" hidden="1">
      <c r="A11" s="71"/>
      <c r="B11" s="72" t="s">
        <v>56</v>
      </c>
      <c r="C11" s="72">
        <v>120319</v>
      </c>
      <c r="D11" s="73" t="s">
        <v>57</v>
      </c>
      <c r="E11" s="74">
        <v>7.0000000000000001E-3</v>
      </c>
      <c r="F11" s="74"/>
      <c r="G11" s="74"/>
      <c r="H11" s="74">
        <f>E11*H8</f>
        <v>0.105</v>
      </c>
      <c r="I11" s="74">
        <f t="shared" si="0"/>
        <v>0</v>
      </c>
      <c r="J11" s="74"/>
      <c r="K11" s="74">
        <f>I11</f>
        <v>0</v>
      </c>
      <c r="L11" s="74"/>
      <c r="M11" s="74"/>
      <c r="N11" s="55">
        <v>1E-3</v>
      </c>
      <c r="O11" s="19">
        <v>20</v>
      </c>
      <c r="P11" s="56" t="s">
        <v>58</v>
      </c>
      <c r="Q11" s="20"/>
    </row>
    <row r="12" spans="1:43" s="21" customFormat="1" hidden="1">
      <c r="A12" s="71"/>
      <c r="B12" s="72" t="s">
        <v>59</v>
      </c>
      <c r="C12" s="72">
        <v>260528</v>
      </c>
      <c r="D12" s="73" t="s">
        <v>60</v>
      </c>
      <c r="E12" s="74">
        <v>1</v>
      </c>
      <c r="F12" s="74"/>
      <c r="G12" s="74"/>
      <c r="H12" s="74">
        <f>E12*H8</f>
        <v>15</v>
      </c>
      <c r="I12" s="74">
        <f t="shared" si="0"/>
        <v>0</v>
      </c>
      <c r="J12" s="74"/>
      <c r="K12" s="74">
        <f>I12</f>
        <v>0</v>
      </c>
      <c r="L12" s="74"/>
      <c r="M12" s="74"/>
      <c r="N12" s="55">
        <v>0</v>
      </c>
      <c r="O12" s="19">
        <v>20</v>
      </c>
      <c r="P12" s="56" t="s">
        <v>61</v>
      </c>
      <c r="Q12" s="20"/>
    </row>
    <row r="13" spans="1:43" s="21" customFormat="1" ht="25.5" hidden="1">
      <c r="A13" s="71"/>
      <c r="B13" s="72" t="s">
        <v>62</v>
      </c>
      <c r="C13" s="72">
        <v>260998</v>
      </c>
      <c r="D13" s="73" t="s">
        <v>48</v>
      </c>
      <c r="E13" s="74">
        <v>1</v>
      </c>
      <c r="F13" s="74"/>
      <c r="G13" s="74"/>
      <c r="H13" s="74">
        <f>E13*H8</f>
        <v>15</v>
      </c>
      <c r="I13" s="74">
        <f t="shared" si="0"/>
        <v>0</v>
      </c>
      <c r="J13" s="74"/>
      <c r="K13" s="74">
        <f>I13</f>
        <v>0</v>
      </c>
      <c r="L13" s="74"/>
      <c r="M13" s="74"/>
      <c r="N13" s="55">
        <v>0</v>
      </c>
      <c r="O13" s="19">
        <v>20</v>
      </c>
      <c r="P13" s="56" t="s">
        <v>61</v>
      </c>
      <c r="Q13" s="20"/>
    </row>
    <row r="14" spans="1:43" s="21" customFormat="1" hidden="1">
      <c r="A14" s="71"/>
      <c r="B14" s="72" t="s">
        <v>63</v>
      </c>
      <c r="C14" s="72">
        <v>261014</v>
      </c>
      <c r="D14" s="73" t="s">
        <v>60</v>
      </c>
      <c r="E14" s="74">
        <v>0.33333333333333331</v>
      </c>
      <c r="F14" s="74"/>
      <c r="G14" s="74"/>
      <c r="H14" s="74">
        <f>E14*H8</f>
        <v>5</v>
      </c>
      <c r="I14" s="74">
        <f t="shared" si="0"/>
        <v>0</v>
      </c>
      <c r="J14" s="74"/>
      <c r="K14" s="74">
        <f>I14</f>
        <v>0</v>
      </c>
      <c r="L14" s="74"/>
      <c r="M14" s="74"/>
      <c r="N14" s="55">
        <v>0</v>
      </c>
      <c r="O14" s="19">
        <v>20</v>
      </c>
      <c r="P14" s="56" t="s">
        <v>61</v>
      </c>
      <c r="Q14" s="20"/>
    </row>
    <row r="15" spans="1:43" s="21" customFormat="1" hidden="1">
      <c r="A15" s="71"/>
      <c r="B15" s="72" t="s">
        <v>64</v>
      </c>
      <c r="C15" s="72">
        <v>342541</v>
      </c>
      <c r="D15" s="73" t="s">
        <v>48</v>
      </c>
      <c r="E15" s="74">
        <v>0.33</v>
      </c>
      <c r="F15" s="74"/>
      <c r="G15" s="74"/>
      <c r="H15" s="74">
        <f>E15*H8</f>
        <v>4.95</v>
      </c>
      <c r="I15" s="74">
        <f t="shared" si="0"/>
        <v>0</v>
      </c>
      <c r="J15" s="74"/>
      <c r="K15" s="74">
        <f>I15</f>
        <v>0</v>
      </c>
      <c r="L15" s="74"/>
      <c r="M15" s="74"/>
      <c r="N15" s="55">
        <v>1</v>
      </c>
      <c r="O15" s="19">
        <v>20</v>
      </c>
      <c r="P15" s="56" t="s">
        <v>65</v>
      </c>
      <c r="Q15" s="20"/>
    </row>
    <row r="16" spans="1:43" s="21" customFormat="1" ht="38.25">
      <c r="A16" s="66">
        <v>2</v>
      </c>
      <c r="B16" s="65" t="s">
        <v>75</v>
      </c>
      <c r="C16" s="65" t="s">
        <v>73</v>
      </c>
      <c r="D16" s="66" t="s">
        <v>60</v>
      </c>
      <c r="E16" s="75"/>
      <c r="F16" s="76"/>
      <c r="G16" s="77"/>
      <c r="H16" s="67">
        <v>5</v>
      </c>
      <c r="I16" s="77" t="str">
        <f ca="1">TEXT(VALUE(J16+K16+L16),"0,00")</f>
        <v>0,00</v>
      </c>
      <c r="J16" s="77" t="str">
        <f ca="1">TEXT(SUM(OFFSET(J16,1,0):J21),"0,00")</f>
        <v>0,00</v>
      </c>
      <c r="K16" s="77" t="str">
        <f ca="1">TEXT(SUM(OFFSET(K16,1,0):K21),"0,00")</f>
        <v>0,00</v>
      </c>
      <c r="L16" s="77" t="str">
        <f ca="1">TEXT(SUM(OFFSET(L16,1,0):L21),"0,00")</f>
        <v>0,00</v>
      </c>
      <c r="M16" s="76" t="str">
        <f ca="1">TEXT(SUM(OFFSET(M16,1,0):M21),"0,00")</f>
        <v>0,00</v>
      </c>
      <c r="N16" s="57">
        <v>5</v>
      </c>
      <c r="O16" s="57"/>
      <c r="P16" s="58"/>
      <c r="Q16" s="20"/>
      <c r="AQ16" s="21" t="s">
        <v>103</v>
      </c>
    </row>
    <row r="17" spans="1:43" s="21" customFormat="1" hidden="1">
      <c r="A17" s="66"/>
      <c r="B17" s="72" t="s">
        <v>50</v>
      </c>
      <c r="C17" s="72">
        <v>10400</v>
      </c>
      <c r="D17" s="73" t="s">
        <v>51</v>
      </c>
      <c r="E17" s="76">
        <v>0.86</v>
      </c>
      <c r="F17" s="76" t="e">
        <f>#REF!</f>
        <v>#REF!</v>
      </c>
      <c r="G17" s="78"/>
      <c r="H17" s="74">
        <f>E17*H16</f>
        <v>4.3</v>
      </c>
      <c r="I17" s="74">
        <f>ROUND(G17*H17,2)</f>
        <v>0</v>
      </c>
      <c r="J17" s="74">
        <f>I17</f>
        <v>0</v>
      </c>
      <c r="K17" s="74"/>
      <c r="L17" s="74"/>
      <c r="M17" s="74"/>
      <c r="N17" s="57">
        <v>1</v>
      </c>
      <c r="O17" s="57">
        <v>1</v>
      </c>
      <c r="P17" s="58" t="s">
        <v>52</v>
      </c>
      <c r="Q17" s="20"/>
    </row>
    <row r="18" spans="1:43" s="21" customFormat="1" hidden="1">
      <c r="A18" s="66"/>
      <c r="B18" s="72" t="s">
        <v>53</v>
      </c>
      <c r="C18" s="72">
        <v>489244</v>
      </c>
      <c r="D18" s="73" t="s">
        <v>54</v>
      </c>
      <c r="E18" s="76">
        <v>0.11</v>
      </c>
      <c r="F18" s="76">
        <v>1</v>
      </c>
      <c r="G18" s="76"/>
      <c r="H18" s="74">
        <f>E18*H16</f>
        <v>0.55000000000000004</v>
      </c>
      <c r="I18" s="74">
        <f>ROUND(G18*H18,2)</f>
        <v>0</v>
      </c>
      <c r="J18" s="74"/>
      <c r="K18" s="74"/>
      <c r="L18" s="74">
        <f>I18</f>
        <v>0</v>
      </c>
      <c r="M18" s="74"/>
      <c r="N18" s="57">
        <v>1</v>
      </c>
      <c r="O18" s="57">
        <v>70</v>
      </c>
      <c r="P18" s="58" t="s">
        <v>55</v>
      </c>
      <c r="Q18" s="20"/>
    </row>
    <row r="19" spans="1:43" s="21" customFormat="1" hidden="1">
      <c r="A19" s="66"/>
      <c r="B19" s="72" t="s">
        <v>56</v>
      </c>
      <c r="C19" s="72">
        <v>120319</v>
      </c>
      <c r="D19" s="73" t="s">
        <v>57</v>
      </c>
      <c r="E19" s="76">
        <v>8.9999999999999993E-3</v>
      </c>
      <c r="F19" s="76">
        <v>1</v>
      </c>
      <c r="G19" s="76"/>
      <c r="H19" s="74">
        <f>E19*H16</f>
        <v>4.4999999999999998E-2</v>
      </c>
      <c r="I19" s="74">
        <f>ROUND(G19*H19,2)</f>
        <v>0</v>
      </c>
      <c r="J19" s="74"/>
      <c r="K19" s="74">
        <f>I19</f>
        <v>0</v>
      </c>
      <c r="L19" s="74"/>
      <c r="M19" s="74"/>
      <c r="N19" s="57">
        <v>1E-3</v>
      </c>
      <c r="O19" s="57">
        <v>20</v>
      </c>
      <c r="P19" s="58" t="s">
        <v>58</v>
      </c>
      <c r="Q19" s="20"/>
    </row>
    <row r="20" spans="1:43" s="21" customFormat="1" hidden="1">
      <c r="A20" s="66"/>
      <c r="B20" s="72" t="s">
        <v>74</v>
      </c>
      <c r="C20" s="72">
        <v>484713</v>
      </c>
      <c r="D20" s="73" t="s">
        <v>60</v>
      </c>
      <c r="E20" s="76">
        <v>1</v>
      </c>
      <c r="F20" s="76">
        <v>1</v>
      </c>
      <c r="G20" s="76"/>
      <c r="H20" s="74">
        <f>E20*H16</f>
        <v>5</v>
      </c>
      <c r="I20" s="74">
        <f>ROUND(G20*H20,2)</f>
        <v>0</v>
      </c>
      <c r="J20" s="74"/>
      <c r="K20" s="74">
        <f>I20</f>
        <v>0</v>
      </c>
      <c r="L20" s="74"/>
      <c r="M20" s="74"/>
      <c r="N20" s="57">
        <v>0</v>
      </c>
      <c r="O20" s="57">
        <v>20</v>
      </c>
      <c r="P20" s="58" t="s">
        <v>61</v>
      </c>
      <c r="Q20" s="20"/>
    </row>
    <row r="21" spans="1:43" s="21" customFormat="1" hidden="1">
      <c r="A21" s="66"/>
      <c r="B21" s="72" t="s">
        <v>64</v>
      </c>
      <c r="C21" s="72">
        <v>342541</v>
      </c>
      <c r="D21" s="73" t="s">
        <v>48</v>
      </c>
      <c r="E21" s="76">
        <v>2</v>
      </c>
      <c r="F21" s="76">
        <v>1</v>
      </c>
      <c r="G21" s="76"/>
      <c r="H21" s="74">
        <f>E21*H16</f>
        <v>10</v>
      </c>
      <c r="I21" s="74">
        <f>ROUND(G21*H21,2)</f>
        <v>0</v>
      </c>
      <c r="J21" s="74"/>
      <c r="K21" s="74">
        <f>I21</f>
        <v>0</v>
      </c>
      <c r="L21" s="74"/>
      <c r="M21" s="74"/>
      <c r="N21" s="57">
        <v>1</v>
      </c>
      <c r="O21" s="57">
        <v>20</v>
      </c>
      <c r="P21" s="58" t="s">
        <v>65</v>
      </c>
      <c r="Q21" s="20"/>
    </row>
    <row r="22" spans="1:43" s="21" customFormat="1" ht="38.25">
      <c r="A22" s="66">
        <v>3</v>
      </c>
      <c r="B22" s="65" t="s">
        <v>76</v>
      </c>
      <c r="C22" s="65" t="s">
        <v>77</v>
      </c>
      <c r="D22" s="66" t="s">
        <v>60</v>
      </c>
      <c r="E22" s="75"/>
      <c r="F22" s="76"/>
      <c r="G22" s="77"/>
      <c r="H22" s="67">
        <v>2</v>
      </c>
      <c r="I22" s="77" t="str">
        <f ca="1">TEXT(VALUE(J22+K22+L22),"0,00")</f>
        <v>0,00</v>
      </c>
      <c r="J22" s="77" t="str">
        <f ca="1">TEXT(SUM(OFFSET(J22,1,0):J26),"0,00")</f>
        <v>0,00</v>
      </c>
      <c r="K22" s="77" t="str">
        <f ca="1">TEXT(SUM(OFFSET(K22,1,0):K26),"0,00")</f>
        <v>0,00</v>
      </c>
      <c r="L22" s="77" t="str">
        <f ca="1">TEXT(SUM(OFFSET(L22,1,0):L26),"0,00")</f>
        <v>0,00</v>
      </c>
      <c r="M22" s="76" t="str">
        <f ca="1">TEXT(SUM(OFFSET(M22,1,0):M26),"0,00")</f>
        <v>0,00</v>
      </c>
      <c r="N22" s="57">
        <v>4</v>
      </c>
      <c r="O22" s="57"/>
      <c r="P22" s="58"/>
      <c r="Q22" s="20"/>
      <c r="AQ22" s="21" t="s">
        <v>104</v>
      </c>
    </row>
    <row r="23" spans="1:43" s="21" customFormat="1" hidden="1">
      <c r="A23" s="66"/>
      <c r="B23" s="72" t="s">
        <v>66</v>
      </c>
      <c r="C23" s="72">
        <v>10350</v>
      </c>
      <c r="D23" s="73" t="s">
        <v>51</v>
      </c>
      <c r="E23" s="76">
        <v>0.64</v>
      </c>
      <c r="F23" s="76" t="e">
        <f>#REF!</f>
        <v>#REF!</v>
      </c>
      <c r="G23" s="78"/>
      <c r="H23" s="74">
        <f>E23*H22</f>
        <v>1.28</v>
      </c>
      <c r="I23" s="74">
        <f>ROUND(G23*H23,2)</f>
        <v>0</v>
      </c>
      <c r="J23" s="74">
        <f>I23</f>
        <v>0</v>
      </c>
      <c r="K23" s="74"/>
      <c r="L23" s="74"/>
      <c r="M23" s="74"/>
      <c r="N23" s="57">
        <v>1</v>
      </c>
      <c r="O23" s="57">
        <v>1</v>
      </c>
      <c r="P23" s="58" t="s">
        <v>67</v>
      </c>
      <c r="Q23" s="20"/>
    </row>
    <row r="24" spans="1:43" s="21" customFormat="1" hidden="1">
      <c r="A24" s="66"/>
      <c r="B24" s="72" t="s">
        <v>53</v>
      </c>
      <c r="C24" s="72">
        <v>489244</v>
      </c>
      <c r="D24" s="73" t="s">
        <v>54</v>
      </c>
      <c r="E24" s="76">
        <v>0.21</v>
      </c>
      <c r="F24" s="76">
        <v>1</v>
      </c>
      <c r="G24" s="76"/>
      <c r="H24" s="74">
        <f>E24*H22</f>
        <v>0.42</v>
      </c>
      <c r="I24" s="74">
        <f>ROUND(G24*H24,2)</f>
        <v>0</v>
      </c>
      <c r="J24" s="74"/>
      <c r="K24" s="74"/>
      <c r="L24" s="74">
        <f>I24</f>
        <v>0</v>
      </c>
      <c r="M24" s="74"/>
      <c r="N24" s="57">
        <v>1</v>
      </c>
      <c r="O24" s="57">
        <v>70</v>
      </c>
      <c r="P24" s="58" t="s">
        <v>55</v>
      </c>
      <c r="Q24" s="20"/>
    </row>
    <row r="25" spans="1:43" s="21" customFormat="1" hidden="1">
      <c r="A25" s="66"/>
      <c r="B25" s="72" t="s">
        <v>56</v>
      </c>
      <c r="C25" s="72">
        <v>120319</v>
      </c>
      <c r="D25" s="73" t="s">
        <v>57</v>
      </c>
      <c r="E25" s="76">
        <v>1.4E-2</v>
      </c>
      <c r="F25" s="76">
        <v>1</v>
      </c>
      <c r="G25" s="76"/>
      <c r="H25" s="74">
        <f>E25*H22</f>
        <v>2.8000000000000001E-2</v>
      </c>
      <c r="I25" s="74">
        <f>ROUND(G25*H25,2)</f>
        <v>0</v>
      </c>
      <c r="J25" s="74"/>
      <c r="K25" s="74">
        <f>I25</f>
        <v>0</v>
      </c>
      <c r="L25" s="74"/>
      <c r="M25" s="74"/>
      <c r="N25" s="57">
        <v>1E-3</v>
      </c>
      <c r="O25" s="57">
        <v>20</v>
      </c>
      <c r="P25" s="58" t="s">
        <v>58</v>
      </c>
      <c r="Q25" s="20"/>
    </row>
    <row r="26" spans="1:43" s="21" customFormat="1" hidden="1">
      <c r="A26" s="66"/>
      <c r="B26" s="72" t="s">
        <v>64</v>
      </c>
      <c r="C26" s="72">
        <v>342541</v>
      </c>
      <c r="D26" s="73" t="s">
        <v>48</v>
      </c>
      <c r="E26" s="76">
        <v>2</v>
      </c>
      <c r="F26" s="76">
        <v>1</v>
      </c>
      <c r="G26" s="76"/>
      <c r="H26" s="74">
        <f>E26*H22</f>
        <v>4</v>
      </c>
      <c r="I26" s="74">
        <f>ROUND(G26*H26,2)</f>
        <v>0</v>
      </c>
      <c r="J26" s="74"/>
      <c r="K26" s="74">
        <f>I26</f>
        <v>0</v>
      </c>
      <c r="L26" s="74"/>
      <c r="M26" s="74"/>
      <c r="N26" s="57">
        <v>1</v>
      </c>
      <c r="O26" s="57">
        <v>20</v>
      </c>
      <c r="P26" s="58" t="s">
        <v>65</v>
      </c>
      <c r="Q26" s="20"/>
    </row>
    <row r="27" spans="1:43" s="21" customFormat="1">
      <c r="A27" s="66">
        <v>4</v>
      </c>
      <c r="B27" s="65" t="s">
        <v>79</v>
      </c>
      <c r="C27" s="65" t="s">
        <v>78</v>
      </c>
      <c r="D27" s="66" t="s">
        <v>60</v>
      </c>
      <c r="E27" s="75"/>
      <c r="F27" s="76"/>
      <c r="G27" s="77"/>
      <c r="H27" s="67">
        <v>2</v>
      </c>
      <c r="I27" s="77" t="str">
        <f ca="1">TEXT(VALUE(J27+K27+L27),"0,00")</f>
        <v>0,00</v>
      </c>
      <c r="J27" s="77" t="str">
        <f ca="1">TEXT(SUM(OFFSET(J27,1,0):J28),"0,00")</f>
        <v>0,00</v>
      </c>
      <c r="K27" s="77" t="str">
        <f ca="1">TEXT(SUM(OFFSET(K27,1,0):K28),"0,00")</f>
        <v>0,00</v>
      </c>
      <c r="L27" s="77" t="str">
        <f ca="1">TEXT(SUM(OFFSET(L27,1,0):L28),"0,00")</f>
        <v>0,00</v>
      </c>
      <c r="M27" s="76" t="str">
        <f ca="1">TEXT(SUM(OFFSET(M27,1,0):M28),"0,00")</f>
        <v>0,00</v>
      </c>
      <c r="N27" s="57">
        <v>1</v>
      </c>
      <c r="O27" s="57"/>
      <c r="P27" s="58"/>
      <c r="Q27" s="20"/>
      <c r="AQ27" s="21" t="s">
        <v>105</v>
      </c>
    </row>
    <row r="28" spans="1:43" s="21" customFormat="1" hidden="1">
      <c r="A28" s="79"/>
      <c r="B28" s="80" t="s">
        <v>79</v>
      </c>
      <c r="C28" s="80" t="s">
        <v>68</v>
      </c>
      <c r="D28" s="81" t="s">
        <v>60</v>
      </c>
      <c r="E28" s="82">
        <v>1</v>
      </c>
      <c r="F28" s="82">
        <v>1</v>
      </c>
      <c r="G28" s="83"/>
      <c r="H28" s="84">
        <f>E28*H27</f>
        <v>2</v>
      </c>
      <c r="I28" s="84">
        <f>ROUND(G28*H28,2)</f>
        <v>0</v>
      </c>
      <c r="J28" s="84"/>
      <c r="K28" s="84">
        <f>I28</f>
        <v>0</v>
      </c>
      <c r="L28" s="84"/>
      <c r="M28" s="84"/>
      <c r="N28" s="57">
        <v>0</v>
      </c>
      <c r="O28" s="57">
        <v>20</v>
      </c>
      <c r="P28" s="58" t="s">
        <v>61</v>
      </c>
      <c r="Q28" s="20"/>
    </row>
    <row r="29" spans="1:43" s="21" customFormat="1" ht="25.5">
      <c r="A29" s="64">
        <v>5</v>
      </c>
      <c r="B29" s="107" t="s">
        <v>116</v>
      </c>
      <c r="C29" s="65" t="s">
        <v>69</v>
      </c>
      <c r="D29" s="66" t="s">
        <v>60</v>
      </c>
      <c r="E29" s="67"/>
      <c r="F29" s="67"/>
      <c r="G29" s="68"/>
      <c r="H29" s="67">
        <v>2</v>
      </c>
      <c r="I29" s="69" t="str">
        <f ca="1">TEXT(VALUE(J29+K29+L29+M29),"0,00")</f>
        <v>0,00</v>
      </c>
      <c r="J29" s="70" t="str">
        <f ca="1">TEXT(SUM(OFFSET(J29,1,0):J33),"0,00")</f>
        <v>0,00</v>
      </c>
      <c r="K29" s="70" t="str">
        <f ca="1">TEXT(SUM(OFFSET(K29,1,0):K33),"0,00")</f>
        <v>0,00</v>
      </c>
      <c r="L29" s="70" t="str">
        <f ca="1">TEXT(SUM(OFFSET(L29,1,0):L33),"0,00")</f>
        <v>0,00</v>
      </c>
      <c r="M29" s="70" t="str">
        <f ca="1">TEXT(SUM(OFFSET(M29,1,0):M33),"0,00")</f>
        <v>0,00</v>
      </c>
      <c r="N29" s="61">
        <v>4</v>
      </c>
      <c r="O29" s="19"/>
      <c r="P29" s="56" t="s">
        <v>49</v>
      </c>
      <c r="Q29" s="20"/>
      <c r="AQ29" s="21" t="s">
        <v>106</v>
      </c>
    </row>
    <row r="30" spans="1:43" s="21" customFormat="1" hidden="1">
      <c r="A30" s="85"/>
      <c r="B30" s="86" t="s">
        <v>66</v>
      </c>
      <c r="C30" s="86">
        <v>10350</v>
      </c>
      <c r="D30" s="87" t="s">
        <v>51</v>
      </c>
      <c r="E30" s="88">
        <v>1.06</v>
      </c>
      <c r="F30" s="88" t="e">
        <f>#REF!</f>
        <v>#REF!</v>
      </c>
      <c r="G30" s="88"/>
      <c r="H30" s="88">
        <f>E30*H29</f>
        <v>2.12</v>
      </c>
      <c r="I30" s="88">
        <f t="shared" ref="I30:I33" si="1">ROUND(G30*H30,2)</f>
        <v>0</v>
      </c>
      <c r="J30" s="88">
        <f>I30</f>
        <v>0</v>
      </c>
      <c r="K30" s="88"/>
      <c r="L30" s="88"/>
      <c r="M30" s="88"/>
      <c r="N30" s="55">
        <v>1</v>
      </c>
      <c r="O30" s="19">
        <v>1</v>
      </c>
      <c r="P30" s="56" t="s">
        <v>67</v>
      </c>
      <c r="Q30" s="20"/>
    </row>
    <row r="31" spans="1:43" s="21" customFormat="1" hidden="1">
      <c r="A31" s="71"/>
      <c r="B31" s="72" t="s">
        <v>53</v>
      </c>
      <c r="C31" s="72">
        <v>489244</v>
      </c>
      <c r="D31" s="73" t="s">
        <v>54</v>
      </c>
      <c r="E31" s="74">
        <v>0.26</v>
      </c>
      <c r="F31" s="74"/>
      <c r="G31" s="74"/>
      <c r="H31" s="74">
        <f>E31*H29</f>
        <v>0.52</v>
      </c>
      <c r="I31" s="74">
        <f t="shared" si="1"/>
        <v>0</v>
      </c>
      <c r="J31" s="74"/>
      <c r="K31" s="74"/>
      <c r="L31" s="74">
        <f>I31</f>
        <v>0</v>
      </c>
      <c r="M31" s="74"/>
      <c r="N31" s="55">
        <v>1</v>
      </c>
      <c r="O31" s="19">
        <v>70</v>
      </c>
      <c r="P31" s="56" t="s">
        <v>55</v>
      </c>
      <c r="Q31" s="20"/>
    </row>
    <row r="32" spans="1:43" s="21" customFormat="1" ht="25.5" hidden="1">
      <c r="A32" s="71"/>
      <c r="B32" s="72" t="s">
        <v>70</v>
      </c>
      <c r="C32" s="72">
        <v>120314</v>
      </c>
      <c r="D32" s="73" t="s">
        <v>60</v>
      </c>
      <c r="E32" s="74">
        <v>6</v>
      </c>
      <c r="F32" s="74"/>
      <c r="G32" s="74"/>
      <c r="H32" s="74">
        <f>E32*H29</f>
        <v>12</v>
      </c>
      <c r="I32" s="74">
        <f t="shared" si="1"/>
        <v>0</v>
      </c>
      <c r="J32" s="74"/>
      <c r="K32" s="74">
        <f>I32</f>
        <v>0</v>
      </c>
      <c r="L32" s="74"/>
      <c r="M32" s="74"/>
      <c r="N32" s="55">
        <v>1</v>
      </c>
      <c r="O32" s="19">
        <v>20</v>
      </c>
      <c r="P32" s="56" t="s">
        <v>71</v>
      </c>
      <c r="Q32" s="20"/>
    </row>
    <row r="33" spans="1:43" s="21" customFormat="1" hidden="1">
      <c r="A33" s="89"/>
      <c r="B33" s="80" t="s">
        <v>80</v>
      </c>
      <c r="C33" s="80">
        <v>480608</v>
      </c>
      <c r="D33" s="81" t="s">
        <v>60</v>
      </c>
      <c r="E33" s="84">
        <v>1</v>
      </c>
      <c r="F33" s="84"/>
      <c r="G33" s="84"/>
      <c r="H33" s="84">
        <f>E33*H29</f>
        <v>2</v>
      </c>
      <c r="I33" s="84">
        <f t="shared" si="1"/>
        <v>0</v>
      </c>
      <c r="J33" s="84"/>
      <c r="K33" s="84">
        <f>I33</f>
        <v>0</v>
      </c>
      <c r="L33" s="84"/>
      <c r="M33" s="84"/>
      <c r="N33" s="55">
        <v>0</v>
      </c>
      <c r="O33" s="19">
        <v>20</v>
      </c>
      <c r="P33" s="56" t="s">
        <v>61</v>
      </c>
      <c r="Q33" s="20"/>
    </row>
    <row r="34" spans="1:43" s="21" customFormat="1" ht="38.25">
      <c r="A34" s="66">
        <v>6</v>
      </c>
      <c r="B34" s="65" t="s">
        <v>88</v>
      </c>
      <c r="C34" s="65" t="s">
        <v>83</v>
      </c>
      <c r="D34" s="66" t="s">
        <v>84</v>
      </c>
      <c r="E34" s="75"/>
      <c r="F34" s="76"/>
      <c r="G34" s="77"/>
      <c r="H34" s="67">
        <v>0.15</v>
      </c>
      <c r="I34" s="77" t="str">
        <f ca="1">TEXT(VALUE(J34+K34+L34),"0,00")</f>
        <v>0,00</v>
      </c>
      <c r="J34" s="77" t="str">
        <f ca="1">TEXT(SUM(OFFSET(J34,1,0):J36),"0,00")</f>
        <v>0,00</v>
      </c>
      <c r="K34" s="77" t="str">
        <f ca="1">TEXT(SUM(OFFSET(K34,1,0):K36),"0,00")</f>
        <v>0,00</v>
      </c>
      <c r="L34" s="77" t="str">
        <f ca="1">TEXT(SUM(OFFSET(L34,1,0):L36),"0,00")</f>
        <v>0,00</v>
      </c>
      <c r="M34" s="76" t="str">
        <f ca="1">TEXT(SUM(OFFSET(M34,1,0):M36),"0,00")</f>
        <v>0,00</v>
      </c>
      <c r="N34" s="63">
        <v>2</v>
      </c>
      <c r="O34" s="57"/>
      <c r="P34" s="58"/>
      <c r="Q34" s="20"/>
      <c r="AQ34" s="21" t="s">
        <v>107</v>
      </c>
    </row>
    <row r="35" spans="1:43" s="21" customFormat="1" hidden="1">
      <c r="A35" s="90"/>
      <c r="B35" s="86" t="s">
        <v>66</v>
      </c>
      <c r="C35" s="86">
        <v>10350</v>
      </c>
      <c r="D35" s="87" t="s">
        <v>51</v>
      </c>
      <c r="E35" s="91">
        <v>20.2</v>
      </c>
      <c r="F35" s="91" t="e">
        <f>#REF!</f>
        <v>#REF!</v>
      </c>
      <c r="G35" s="92"/>
      <c r="H35" s="88">
        <f>E35*H34</f>
        <v>3.03</v>
      </c>
      <c r="I35" s="88">
        <f>ROUND(G35*H35,2)</f>
        <v>0</v>
      </c>
      <c r="J35" s="88">
        <f>I35</f>
        <v>0</v>
      </c>
      <c r="K35" s="88"/>
      <c r="L35" s="88"/>
      <c r="M35" s="88"/>
      <c r="N35" s="57">
        <v>1</v>
      </c>
      <c r="O35" s="57">
        <v>1</v>
      </c>
      <c r="P35" s="58" t="s">
        <v>67</v>
      </c>
      <c r="Q35" s="20"/>
    </row>
    <row r="36" spans="1:43" s="21" customFormat="1" hidden="1">
      <c r="A36" s="66"/>
      <c r="B36" s="72" t="s">
        <v>81</v>
      </c>
      <c r="C36" s="72">
        <v>230209</v>
      </c>
      <c r="D36" s="73" t="s">
        <v>57</v>
      </c>
      <c r="E36" s="76">
        <v>2.2000000000000002</v>
      </c>
      <c r="F36" s="76">
        <v>1</v>
      </c>
      <c r="G36" s="76"/>
      <c r="H36" s="74">
        <f>E36*H34</f>
        <v>0.33</v>
      </c>
      <c r="I36" s="74">
        <f>ROUND(G36*H36,2)</f>
        <v>0</v>
      </c>
      <c r="J36" s="74"/>
      <c r="K36" s="74">
        <f>I36</f>
        <v>0</v>
      </c>
      <c r="L36" s="74"/>
      <c r="M36" s="74"/>
      <c r="N36" s="57">
        <v>1</v>
      </c>
      <c r="O36" s="57">
        <v>20</v>
      </c>
      <c r="P36" s="58" t="s">
        <v>82</v>
      </c>
      <c r="Q36" s="20"/>
    </row>
    <row r="37" spans="1:43" s="21" customFormat="1" ht="25.5">
      <c r="A37" s="66">
        <v>7</v>
      </c>
      <c r="B37" s="65" t="s">
        <v>85</v>
      </c>
      <c r="C37" s="65" t="s">
        <v>86</v>
      </c>
      <c r="D37" s="66" t="s">
        <v>84</v>
      </c>
      <c r="E37" s="75"/>
      <c r="F37" s="76"/>
      <c r="G37" s="77"/>
      <c r="H37" s="67">
        <v>0.15</v>
      </c>
      <c r="I37" s="77" t="str">
        <f ca="1">TEXT(VALUE(J37+K37+L37),"0,00")</f>
        <v>0,00</v>
      </c>
      <c r="J37" s="77" t="str">
        <f ca="1">TEXT(SUM(OFFSET(J37,1,0):J38),"0,00")</f>
        <v>0,00</v>
      </c>
      <c r="K37" s="77" t="str">
        <f ca="1">TEXT(SUM(OFFSET(K37,1,0):K38),"0,00")</f>
        <v>0,00</v>
      </c>
      <c r="L37" s="77" t="str">
        <f ca="1">TEXT(SUM(OFFSET(L37,1,0):L38),"0,00")</f>
        <v>0,00</v>
      </c>
      <c r="M37" s="76" t="str">
        <f ca="1">TEXT(SUM(OFFSET(M37,1,0):M38),"0,00")</f>
        <v>0,00</v>
      </c>
      <c r="N37" s="57">
        <v>1</v>
      </c>
      <c r="O37" s="57"/>
      <c r="P37" s="58"/>
      <c r="Q37" s="20"/>
      <c r="AQ37" s="21" t="s">
        <v>108</v>
      </c>
    </row>
    <row r="38" spans="1:43" s="21" customFormat="1" ht="25.5" hidden="1">
      <c r="A38" s="66"/>
      <c r="B38" s="72" t="s">
        <v>85</v>
      </c>
      <c r="C38" s="72" t="s">
        <v>87</v>
      </c>
      <c r="D38" s="73" t="s">
        <v>48</v>
      </c>
      <c r="E38" s="76">
        <v>103</v>
      </c>
      <c r="F38" s="76">
        <v>1</v>
      </c>
      <c r="G38" s="78"/>
      <c r="H38" s="74">
        <f>E38*H37</f>
        <v>15.45</v>
      </c>
      <c r="I38" s="74">
        <f>ROUND(G38*H38,2)</f>
        <v>0</v>
      </c>
      <c r="J38" s="74"/>
      <c r="K38" s="74">
        <f>I38</f>
        <v>0</v>
      </c>
      <c r="L38" s="74"/>
      <c r="M38" s="74"/>
      <c r="N38" s="57">
        <v>0</v>
      </c>
      <c r="O38" s="57">
        <v>20</v>
      </c>
      <c r="P38" s="58" t="s">
        <v>61</v>
      </c>
      <c r="Q38" s="20"/>
    </row>
    <row r="39" spans="1:43" s="21" customFormat="1" ht="25.5">
      <c r="A39" s="66">
        <v>8</v>
      </c>
      <c r="B39" s="65" t="s">
        <v>93</v>
      </c>
      <c r="C39" s="65" t="s">
        <v>89</v>
      </c>
      <c r="D39" s="66" t="s">
        <v>60</v>
      </c>
      <c r="E39" s="75"/>
      <c r="F39" s="76"/>
      <c r="G39" s="77"/>
      <c r="H39" s="67">
        <v>2</v>
      </c>
      <c r="I39" s="77" t="str">
        <f ca="1">TEXT(VALUE(J39+K39+L39),"0,00")</f>
        <v>0,00</v>
      </c>
      <c r="J39" s="77" t="str">
        <f ca="1">TEXT(SUM(OFFSET(J39,1,0):J44),"0,00")</f>
        <v>0,00</v>
      </c>
      <c r="K39" s="77" t="str">
        <f ca="1">TEXT(SUM(OFFSET(K39,1,0):K44),"0,00")</f>
        <v>0,00</v>
      </c>
      <c r="L39" s="77" t="str">
        <f ca="1">TEXT(SUM(OFFSET(L39,1,0):L44),"0,00")</f>
        <v>0,00</v>
      </c>
      <c r="M39" s="76" t="str">
        <f ca="1">TEXT(SUM(OFFSET(M39,1,0):M44),"0,00")</f>
        <v>0,00</v>
      </c>
      <c r="N39" s="57">
        <v>5</v>
      </c>
      <c r="O39" s="57"/>
      <c r="P39" s="58"/>
      <c r="Q39" s="20"/>
      <c r="AQ39" s="21" t="s">
        <v>109</v>
      </c>
    </row>
    <row r="40" spans="1:43" s="21" customFormat="1" hidden="1">
      <c r="A40" s="73"/>
      <c r="B40" s="72" t="s">
        <v>50</v>
      </c>
      <c r="C40" s="72">
        <v>10400</v>
      </c>
      <c r="D40" s="73" t="s">
        <v>51</v>
      </c>
      <c r="E40" s="76">
        <v>1.1499999999999999</v>
      </c>
      <c r="F40" s="76" t="e">
        <f>#REF!</f>
        <v>#REF!</v>
      </c>
      <c r="G40" s="78"/>
      <c r="H40" s="74">
        <f>E40*H39</f>
        <v>2.2999999999999998</v>
      </c>
      <c r="I40" s="74">
        <f>ROUND(G40*H40,2)</f>
        <v>0</v>
      </c>
      <c r="J40" s="74">
        <f>I40</f>
        <v>0</v>
      </c>
      <c r="K40" s="74"/>
      <c r="L40" s="74"/>
      <c r="M40" s="74"/>
      <c r="N40" s="57">
        <v>1</v>
      </c>
      <c r="O40" s="57">
        <v>1</v>
      </c>
      <c r="P40" s="58" t="s">
        <v>52</v>
      </c>
      <c r="Q40" s="20"/>
    </row>
    <row r="41" spans="1:43" s="21" customFormat="1" hidden="1">
      <c r="A41" s="73"/>
      <c r="B41" s="72" t="s">
        <v>53</v>
      </c>
      <c r="C41" s="72">
        <v>489244</v>
      </c>
      <c r="D41" s="73" t="s">
        <v>54</v>
      </c>
      <c r="E41" s="76">
        <v>0.01</v>
      </c>
      <c r="F41" s="76">
        <v>1</v>
      </c>
      <c r="G41" s="76"/>
      <c r="H41" s="74">
        <f>E41*H39</f>
        <v>0.02</v>
      </c>
      <c r="I41" s="74">
        <f>ROUND(G41*H41,2)</f>
        <v>0</v>
      </c>
      <c r="J41" s="74"/>
      <c r="K41" s="74"/>
      <c r="L41" s="74">
        <f>I41</f>
        <v>0</v>
      </c>
      <c r="M41" s="74"/>
      <c r="N41" s="57">
        <v>1</v>
      </c>
      <c r="O41" s="57">
        <v>70</v>
      </c>
      <c r="P41" s="58" t="s">
        <v>55</v>
      </c>
      <c r="Q41" s="20"/>
    </row>
    <row r="42" spans="1:43" s="21" customFormat="1" hidden="1">
      <c r="A42" s="73"/>
      <c r="B42" s="72" t="s">
        <v>90</v>
      </c>
      <c r="C42" s="72">
        <v>120049</v>
      </c>
      <c r="D42" s="73" t="s">
        <v>57</v>
      </c>
      <c r="E42" s="76">
        <v>0.24</v>
      </c>
      <c r="F42" s="76">
        <v>1</v>
      </c>
      <c r="G42" s="76"/>
      <c r="H42" s="74">
        <f>E42*H39</f>
        <v>0.48</v>
      </c>
      <c r="I42" s="74">
        <f>ROUND(G42*H42,2)</f>
        <v>0</v>
      </c>
      <c r="J42" s="74"/>
      <c r="K42" s="74">
        <f>I42</f>
        <v>0</v>
      </c>
      <c r="L42" s="74"/>
      <c r="M42" s="74"/>
      <c r="N42" s="57">
        <v>1E-3</v>
      </c>
      <c r="O42" s="57">
        <v>20</v>
      </c>
      <c r="P42" s="58" t="s">
        <v>58</v>
      </c>
      <c r="Q42" s="20"/>
    </row>
    <row r="43" spans="1:43" s="21" customFormat="1" hidden="1">
      <c r="A43" s="73"/>
      <c r="B43" s="72" t="s">
        <v>74</v>
      </c>
      <c r="C43" s="72">
        <v>484713</v>
      </c>
      <c r="D43" s="73" t="s">
        <v>60</v>
      </c>
      <c r="E43" s="76">
        <v>1</v>
      </c>
      <c r="F43" s="76">
        <v>1</v>
      </c>
      <c r="G43" s="76"/>
      <c r="H43" s="74">
        <f>E43*H39</f>
        <v>2</v>
      </c>
      <c r="I43" s="74">
        <f>ROUND(G43*H43,2)</f>
        <v>0</v>
      </c>
      <c r="J43" s="74"/>
      <c r="K43" s="74">
        <f>I43</f>
        <v>0</v>
      </c>
      <c r="L43" s="74"/>
      <c r="M43" s="74"/>
      <c r="N43" s="57">
        <v>0</v>
      </c>
      <c r="O43" s="57">
        <v>20</v>
      </c>
      <c r="P43" s="58" t="s">
        <v>61</v>
      </c>
      <c r="Q43" s="20"/>
    </row>
    <row r="44" spans="1:43" s="21" customFormat="1" hidden="1">
      <c r="A44" s="73"/>
      <c r="B44" s="72" t="s">
        <v>91</v>
      </c>
      <c r="C44" s="72">
        <v>570289</v>
      </c>
      <c r="D44" s="73" t="s">
        <v>57</v>
      </c>
      <c r="E44" s="76">
        <v>0.22800000000000001</v>
      </c>
      <c r="F44" s="76">
        <v>1</v>
      </c>
      <c r="G44" s="76"/>
      <c r="H44" s="74">
        <f>E44*H39</f>
        <v>0.45600000000000002</v>
      </c>
      <c r="I44" s="74">
        <f>ROUND(G44*H44,2)</f>
        <v>0</v>
      </c>
      <c r="J44" s="74"/>
      <c r="K44" s="74">
        <f>I44</f>
        <v>0</v>
      </c>
      <c r="L44" s="74"/>
      <c r="M44" s="74"/>
      <c r="N44" s="57">
        <v>1E-3</v>
      </c>
      <c r="O44" s="57">
        <v>20</v>
      </c>
      <c r="P44" s="58" t="s">
        <v>92</v>
      </c>
      <c r="Q44" s="20"/>
    </row>
    <row r="45" spans="1:43" s="21" customFormat="1" ht="38.25">
      <c r="A45" s="66">
        <v>9</v>
      </c>
      <c r="B45" s="65" t="s">
        <v>97</v>
      </c>
      <c r="C45" s="65" t="s">
        <v>94</v>
      </c>
      <c r="D45" s="66" t="s">
        <v>60</v>
      </c>
      <c r="E45" s="75"/>
      <c r="F45" s="76"/>
      <c r="G45" s="77"/>
      <c r="H45" s="67">
        <v>1</v>
      </c>
      <c r="I45" s="77" t="str">
        <f ca="1">TEXT(VALUE(J45+K45+L45),"0,00")</f>
        <v>0,00</v>
      </c>
      <c r="J45" s="77" t="str">
        <f ca="1">TEXT(SUM(OFFSET(J45,1,0):J49),"0,00")</f>
        <v>0,00</v>
      </c>
      <c r="K45" s="77" t="str">
        <f ca="1">TEXT(SUM(OFFSET(K45,1,0):K49),"0,00")</f>
        <v>0,00</v>
      </c>
      <c r="L45" s="77" t="str">
        <f ca="1">TEXT(SUM(OFFSET(L45,1,0):L49),"0,00")</f>
        <v>0,00</v>
      </c>
      <c r="M45" s="76" t="str">
        <f ca="1">TEXT(SUM(OFFSET(M45,1,0):M49),"0,00")</f>
        <v>0,00</v>
      </c>
      <c r="N45" s="57">
        <v>4</v>
      </c>
      <c r="O45" s="57"/>
      <c r="P45" s="58"/>
      <c r="Q45" s="20"/>
      <c r="AQ45" s="21" t="s">
        <v>110</v>
      </c>
    </row>
    <row r="46" spans="1:43" s="21" customFormat="1" hidden="1">
      <c r="A46" s="73"/>
      <c r="B46" s="72" t="s">
        <v>50</v>
      </c>
      <c r="C46" s="72">
        <v>10400</v>
      </c>
      <c r="D46" s="73" t="s">
        <v>51</v>
      </c>
      <c r="E46" s="76">
        <v>1.27</v>
      </c>
      <c r="F46" s="76" t="e">
        <f>#REF!</f>
        <v>#REF!</v>
      </c>
      <c r="G46" s="78"/>
      <c r="H46" s="74">
        <f>E46*H45</f>
        <v>1.27</v>
      </c>
      <c r="I46" s="74">
        <f>ROUND(G46*H46,2)</f>
        <v>0</v>
      </c>
      <c r="J46" s="74">
        <f>I46</f>
        <v>0</v>
      </c>
      <c r="K46" s="74"/>
      <c r="L46" s="74"/>
      <c r="M46" s="74"/>
      <c r="N46" s="57">
        <v>1</v>
      </c>
      <c r="O46" s="57">
        <v>1</v>
      </c>
      <c r="P46" s="58" t="s">
        <v>52</v>
      </c>
      <c r="Q46" s="20"/>
    </row>
    <row r="47" spans="1:43" s="21" customFormat="1" hidden="1">
      <c r="A47" s="73"/>
      <c r="B47" s="72" t="s">
        <v>53</v>
      </c>
      <c r="C47" s="72">
        <v>489244</v>
      </c>
      <c r="D47" s="73" t="s">
        <v>54</v>
      </c>
      <c r="E47" s="76">
        <v>0.25</v>
      </c>
      <c r="F47" s="76">
        <v>1</v>
      </c>
      <c r="G47" s="76"/>
      <c r="H47" s="74">
        <f>E47*H45</f>
        <v>0.25</v>
      </c>
      <c r="I47" s="74">
        <f>ROUND(G47*H47,2)</f>
        <v>0</v>
      </c>
      <c r="J47" s="74"/>
      <c r="K47" s="74"/>
      <c r="L47" s="74">
        <f>I47</f>
        <v>0</v>
      </c>
      <c r="M47" s="74"/>
      <c r="N47" s="57">
        <v>1</v>
      </c>
      <c r="O47" s="57">
        <v>70</v>
      </c>
      <c r="P47" s="58" t="s">
        <v>55</v>
      </c>
      <c r="Q47" s="20"/>
    </row>
    <row r="48" spans="1:43" s="21" customFormat="1" ht="25.5" hidden="1">
      <c r="A48" s="73"/>
      <c r="B48" s="72" t="s">
        <v>70</v>
      </c>
      <c r="C48" s="72">
        <v>120314</v>
      </c>
      <c r="D48" s="73" t="s">
        <v>60</v>
      </c>
      <c r="E48" s="76">
        <v>4</v>
      </c>
      <c r="F48" s="76">
        <v>1</v>
      </c>
      <c r="G48" s="76"/>
      <c r="H48" s="74">
        <f>E48*H45</f>
        <v>4</v>
      </c>
      <c r="I48" s="74">
        <f>ROUND(G48*H48,2)</f>
        <v>0</v>
      </c>
      <c r="J48" s="74"/>
      <c r="K48" s="74">
        <f>I48</f>
        <v>0</v>
      </c>
      <c r="L48" s="74"/>
      <c r="M48" s="74"/>
      <c r="N48" s="57">
        <v>1</v>
      </c>
      <c r="O48" s="57">
        <v>20</v>
      </c>
      <c r="P48" s="58" t="s">
        <v>71</v>
      </c>
      <c r="Q48" s="20"/>
    </row>
    <row r="49" spans="1:43" s="21" customFormat="1" hidden="1">
      <c r="A49" s="73"/>
      <c r="B49" s="72" t="s">
        <v>95</v>
      </c>
      <c r="C49" s="72">
        <v>260206</v>
      </c>
      <c r="D49" s="73" t="s">
        <v>60</v>
      </c>
      <c r="E49" s="76">
        <v>1</v>
      </c>
      <c r="F49" s="76">
        <v>1</v>
      </c>
      <c r="G49" s="76"/>
      <c r="H49" s="74">
        <f>E49*H45</f>
        <v>1</v>
      </c>
      <c r="I49" s="74">
        <f>ROUND(G49*H49,2)</f>
        <v>0</v>
      </c>
      <c r="J49" s="74"/>
      <c r="K49" s="74">
        <f>I49</f>
        <v>0</v>
      </c>
      <c r="L49" s="74"/>
      <c r="M49" s="74"/>
      <c r="N49" s="57">
        <v>1</v>
      </c>
      <c r="O49" s="57">
        <v>20</v>
      </c>
      <c r="P49" s="58" t="s">
        <v>96</v>
      </c>
      <c r="Q49" s="20"/>
    </row>
    <row r="50" spans="1:43" s="21" customFormat="1" ht="51">
      <c r="A50" s="64">
        <v>10</v>
      </c>
      <c r="B50" s="65" t="s">
        <v>98</v>
      </c>
      <c r="C50" s="65" t="s">
        <v>99</v>
      </c>
      <c r="D50" s="66" t="s">
        <v>60</v>
      </c>
      <c r="E50" s="67"/>
      <c r="F50" s="67"/>
      <c r="G50" s="68"/>
      <c r="H50" s="67">
        <v>1</v>
      </c>
      <c r="I50" s="69" t="str">
        <f ca="1">TEXT(VALUE(J50+K50+L50+M50),"0,00")</f>
        <v>0,00</v>
      </c>
      <c r="J50" s="70" t="str">
        <f ca="1">TEXT(SUM(OFFSET(J50,1,0):J54),"0,00")</f>
        <v>0,00</v>
      </c>
      <c r="K50" s="70" t="str">
        <f ca="1">TEXT(SUM(OFFSET(K50,1,0):K54),"0,00")</f>
        <v>0,00</v>
      </c>
      <c r="L50" s="70" t="str">
        <f ca="1">TEXT(SUM(OFFSET(L50,1,0):L54),"0,00")</f>
        <v>0,00</v>
      </c>
      <c r="M50" s="70" t="str">
        <f ca="1">TEXT(SUM(OFFSET(M50,1,0):M54),"0,00")</f>
        <v>0,00</v>
      </c>
      <c r="N50" s="57">
        <v>4</v>
      </c>
      <c r="O50" s="59"/>
      <c r="P50" s="60" t="s">
        <v>49</v>
      </c>
      <c r="Q50" s="20"/>
      <c r="AQ50" s="21" t="s">
        <v>111</v>
      </c>
    </row>
    <row r="51" spans="1:43" s="21" customFormat="1" hidden="1">
      <c r="A51" s="73"/>
      <c r="B51" s="72" t="s">
        <v>66</v>
      </c>
      <c r="C51" s="72">
        <v>10350</v>
      </c>
      <c r="D51" s="73" t="s">
        <v>51</v>
      </c>
      <c r="E51" s="74">
        <v>0.83</v>
      </c>
      <c r="F51" s="74" t="e">
        <f>#REF!</f>
        <v>#REF!</v>
      </c>
      <c r="G51" s="74"/>
      <c r="H51" s="74">
        <f>E51*H50</f>
        <v>0.83</v>
      </c>
      <c r="I51" s="74">
        <f t="shared" ref="I51:I54" si="2">ROUND(G51*H51,2)</f>
        <v>0</v>
      </c>
      <c r="J51" s="74">
        <f>I51</f>
        <v>0</v>
      </c>
      <c r="K51" s="74"/>
      <c r="L51" s="74"/>
      <c r="M51" s="74"/>
      <c r="N51" s="57">
        <v>1</v>
      </c>
      <c r="O51" s="59">
        <v>1</v>
      </c>
      <c r="P51" s="60" t="s">
        <v>67</v>
      </c>
      <c r="Q51" s="20"/>
    </row>
    <row r="52" spans="1:43" s="21" customFormat="1" hidden="1">
      <c r="A52" s="73"/>
      <c r="B52" s="72" t="s">
        <v>53</v>
      </c>
      <c r="C52" s="72">
        <v>489244</v>
      </c>
      <c r="D52" s="73" t="s">
        <v>54</v>
      </c>
      <c r="E52" s="74">
        <v>0.17</v>
      </c>
      <c r="F52" s="74"/>
      <c r="G52" s="74"/>
      <c r="H52" s="74">
        <f>E52*H50</f>
        <v>0.17</v>
      </c>
      <c r="I52" s="74">
        <f t="shared" si="2"/>
        <v>0</v>
      </c>
      <c r="J52" s="74"/>
      <c r="K52" s="74"/>
      <c r="L52" s="74">
        <f>I52</f>
        <v>0</v>
      </c>
      <c r="M52" s="74"/>
      <c r="N52" s="57">
        <v>1</v>
      </c>
      <c r="O52" s="59">
        <v>70</v>
      </c>
      <c r="P52" s="60" t="s">
        <v>55</v>
      </c>
      <c r="Q52" s="20"/>
    </row>
    <row r="53" spans="1:43" s="21" customFormat="1" ht="25.5" hidden="1">
      <c r="A53" s="73"/>
      <c r="B53" s="72" t="s">
        <v>70</v>
      </c>
      <c r="C53" s="72">
        <v>120314</v>
      </c>
      <c r="D53" s="73" t="s">
        <v>60</v>
      </c>
      <c r="E53" s="74">
        <v>4</v>
      </c>
      <c r="F53" s="74"/>
      <c r="G53" s="74"/>
      <c r="H53" s="74">
        <f>E53*H50</f>
        <v>4</v>
      </c>
      <c r="I53" s="74">
        <f t="shared" si="2"/>
        <v>0</v>
      </c>
      <c r="J53" s="74"/>
      <c r="K53" s="74">
        <f>I53</f>
        <v>0</v>
      </c>
      <c r="L53" s="74"/>
      <c r="M53" s="74"/>
      <c r="N53" s="57">
        <v>1</v>
      </c>
      <c r="O53" s="59">
        <v>20</v>
      </c>
      <c r="P53" s="60" t="s">
        <v>71</v>
      </c>
      <c r="Q53" s="20"/>
    </row>
    <row r="54" spans="1:43" s="21" customFormat="1" hidden="1">
      <c r="A54" s="73"/>
      <c r="B54" s="72" t="s">
        <v>72</v>
      </c>
      <c r="C54" s="72">
        <v>480608</v>
      </c>
      <c r="D54" s="73" t="s">
        <v>60</v>
      </c>
      <c r="E54" s="74">
        <v>1</v>
      </c>
      <c r="F54" s="74"/>
      <c r="G54" s="74"/>
      <c r="H54" s="74">
        <f>E54*H50</f>
        <v>1</v>
      </c>
      <c r="I54" s="74">
        <f t="shared" si="2"/>
        <v>0</v>
      </c>
      <c r="J54" s="74"/>
      <c r="K54" s="74">
        <f>I54</f>
        <v>0</v>
      </c>
      <c r="L54" s="74"/>
      <c r="M54" s="74"/>
      <c r="N54" s="57">
        <v>0</v>
      </c>
      <c r="O54" s="59">
        <v>20</v>
      </c>
      <c r="P54" s="60" t="s">
        <v>61</v>
      </c>
      <c r="Q54" s="20"/>
    </row>
    <row r="55" spans="1:43" s="21" customFormat="1" ht="25.5">
      <c r="A55" s="64">
        <v>11</v>
      </c>
      <c r="B55" s="65" t="s">
        <v>100</v>
      </c>
      <c r="C55" s="65" t="s">
        <v>101</v>
      </c>
      <c r="D55" s="66" t="s">
        <v>60</v>
      </c>
      <c r="E55" s="67"/>
      <c r="F55" s="67"/>
      <c r="G55" s="68"/>
      <c r="H55" s="67">
        <v>1</v>
      </c>
      <c r="I55" s="69" t="str">
        <f ca="1">TEXT(VALUE(J55+K55+L55+M55),"0,00")</f>
        <v>0,00</v>
      </c>
      <c r="J55" s="70" t="str">
        <f ca="1">TEXT(SUM(OFFSET(J55,1,0):J56),"0,00")</f>
        <v>0,00</v>
      </c>
      <c r="K55" s="70" t="str">
        <f ca="1">TEXT(SUM(OFFSET(K55,1,0):K56),"0,00")</f>
        <v>0,00</v>
      </c>
      <c r="L55" s="70" t="str">
        <f ca="1">TEXT(SUM(OFFSET(L55,1,0):L56),"0,00")</f>
        <v>0,00</v>
      </c>
      <c r="M55" s="70" t="str">
        <f ca="1">TEXT(SUM(OFFSET(M55,1,0):M56),"0,00")</f>
        <v>0,00</v>
      </c>
      <c r="N55" s="57">
        <v>1</v>
      </c>
      <c r="O55" s="59"/>
      <c r="P55" s="60" t="s">
        <v>49</v>
      </c>
      <c r="Q55" s="20"/>
      <c r="AQ55" s="21" t="s">
        <v>112</v>
      </c>
    </row>
    <row r="56" spans="1:43" s="21" customFormat="1" hidden="1">
      <c r="A56" s="73"/>
      <c r="B56" s="72" t="s">
        <v>50</v>
      </c>
      <c r="C56" s="72">
        <v>10400</v>
      </c>
      <c r="D56" s="73" t="s">
        <v>51</v>
      </c>
      <c r="E56" s="74">
        <v>14.55</v>
      </c>
      <c r="F56" s="74" t="e">
        <f>#REF!</f>
        <v>#REF!</v>
      </c>
      <c r="G56" s="74"/>
      <c r="H56" s="74">
        <f>E56*H55</f>
        <v>14.55</v>
      </c>
      <c r="I56" s="74">
        <f>ROUND(G56*H56,2)</f>
        <v>0</v>
      </c>
      <c r="J56" s="74">
        <f>I56</f>
        <v>0</v>
      </c>
      <c r="K56" s="74"/>
      <c r="L56" s="74"/>
      <c r="M56" s="74"/>
      <c r="N56" s="57">
        <v>1</v>
      </c>
      <c r="O56" s="59">
        <v>1</v>
      </c>
      <c r="P56" s="60" t="s">
        <v>52</v>
      </c>
      <c r="Q56" s="20"/>
    </row>
    <row r="57" spans="1:43">
      <c r="A57" s="62"/>
      <c r="B57" s="7" t="s">
        <v>20</v>
      </c>
      <c r="C57" s="22"/>
      <c r="D57" s="2"/>
      <c r="E57" s="2"/>
      <c r="F57" s="23" t="s">
        <v>21</v>
      </c>
      <c r="G57" s="24"/>
      <c r="H57" s="22"/>
      <c r="I57" s="25"/>
      <c r="J57" s="26"/>
      <c r="K57" s="26"/>
      <c r="L57" s="26"/>
      <c r="M57" s="26"/>
      <c r="N57" s="4">
        <v>8</v>
      </c>
      <c r="O57" s="4"/>
      <c r="P57" s="4"/>
    </row>
    <row r="58" spans="1:43">
      <c r="A58" s="4"/>
      <c r="B58" s="27"/>
      <c r="C58" s="11" t="s">
        <v>22</v>
      </c>
      <c r="D58" s="2"/>
      <c r="E58" s="2"/>
      <c r="F58" s="2"/>
      <c r="G58" s="2"/>
      <c r="H58" s="22"/>
      <c r="I58" s="28"/>
      <c r="J58" s="29"/>
      <c r="K58" s="30"/>
      <c r="L58" s="30"/>
      <c r="M58" s="29"/>
      <c r="N58" s="4"/>
      <c r="O58" s="4"/>
      <c r="P58" s="4" t="s">
        <v>23</v>
      </c>
    </row>
    <row r="59" spans="1:43">
      <c r="A59" s="4"/>
      <c r="B59" s="31"/>
      <c r="C59" s="3" t="s">
        <v>24</v>
      </c>
      <c r="D59" s="2"/>
      <c r="E59" s="2"/>
      <c r="F59" s="2"/>
      <c r="G59" s="2"/>
      <c r="H59" s="22"/>
      <c r="I59" s="28"/>
      <c r="J59" s="30"/>
      <c r="K59" s="29"/>
      <c r="L59" s="30"/>
      <c r="M59" s="29"/>
      <c r="N59" s="32"/>
      <c r="O59" s="4"/>
      <c r="P59" s="32" t="s">
        <v>25</v>
      </c>
    </row>
    <row r="60" spans="1:43">
      <c r="A60" s="4"/>
      <c r="B60" s="31"/>
      <c r="C60" s="3" t="s">
        <v>26</v>
      </c>
      <c r="D60" s="2"/>
      <c r="E60" s="2"/>
      <c r="F60" s="2"/>
      <c r="G60" s="2"/>
      <c r="H60" s="22"/>
      <c r="I60" s="28"/>
      <c r="J60" s="30"/>
      <c r="K60" s="30"/>
      <c r="L60" s="29"/>
      <c r="M60" s="29"/>
      <c r="N60" s="32"/>
      <c r="O60" s="4"/>
      <c r="P60" s="32" t="s">
        <v>27</v>
      </c>
    </row>
    <row r="61" spans="1:43">
      <c r="A61" s="4"/>
      <c r="B61" s="33"/>
      <c r="C61" s="34" t="s">
        <v>28</v>
      </c>
      <c r="D61" s="35"/>
      <c r="E61" s="35"/>
      <c r="F61" s="35"/>
      <c r="G61" s="35"/>
      <c r="H61" s="36"/>
      <c r="I61" s="37"/>
      <c r="J61" s="38"/>
      <c r="K61" s="30"/>
      <c r="L61" s="30"/>
      <c r="M61" s="29"/>
      <c r="N61" s="32"/>
      <c r="O61" s="4"/>
      <c r="P61" s="32" t="s">
        <v>29</v>
      </c>
    </row>
    <row r="62" spans="1:43">
      <c r="A62" s="4"/>
      <c r="B62" s="39" t="s">
        <v>30</v>
      </c>
      <c r="C62" s="3"/>
      <c r="D62" s="2"/>
      <c r="E62" s="2"/>
      <c r="F62" s="2"/>
      <c r="G62" s="2"/>
      <c r="H62" s="22"/>
      <c r="I62" s="28"/>
      <c r="J62" s="40"/>
      <c r="K62" s="40"/>
      <c r="L62" s="40"/>
      <c r="M62" s="40"/>
      <c r="N62" s="32"/>
      <c r="O62" s="4"/>
      <c r="P62" s="32"/>
    </row>
    <row r="63" spans="1:43">
      <c r="A63" s="4"/>
      <c r="B63" s="33"/>
      <c r="C63" s="41" t="s">
        <v>31</v>
      </c>
      <c r="D63" s="35"/>
      <c r="E63" s="35"/>
      <c r="F63" s="35"/>
      <c r="G63" s="35"/>
      <c r="H63" s="36"/>
      <c r="I63" s="37"/>
      <c r="J63" s="38"/>
      <c r="K63" s="38"/>
      <c r="L63" s="38"/>
      <c r="M63" s="38"/>
      <c r="N63" s="32"/>
      <c r="O63" s="4"/>
      <c r="P63" s="32" t="s">
        <v>32</v>
      </c>
    </row>
    <row r="64" spans="1:43">
      <c r="A64" s="4"/>
      <c r="B64" s="39" t="s">
        <v>33</v>
      </c>
      <c r="C64" s="2"/>
      <c r="D64" s="2"/>
      <c r="E64" s="2"/>
      <c r="F64" s="2"/>
      <c r="G64" s="22"/>
      <c r="H64" s="22"/>
      <c r="I64" s="28"/>
      <c r="J64" s="40"/>
      <c r="K64" s="40"/>
      <c r="L64" s="40"/>
      <c r="M64" s="40"/>
      <c r="N64" s="4"/>
      <c r="O64" s="4"/>
      <c r="P64" s="4"/>
    </row>
    <row r="65" spans="1:16">
      <c r="A65" s="4"/>
      <c r="B65" s="42"/>
      <c r="C65" s="35" t="s">
        <v>34</v>
      </c>
      <c r="D65" s="35"/>
      <c r="E65" s="35"/>
      <c r="F65" s="35"/>
      <c r="G65" s="41"/>
      <c r="H65" s="41"/>
      <c r="I65" s="37"/>
      <c r="J65" s="43"/>
      <c r="K65" s="43"/>
      <c r="L65" s="43"/>
      <c r="M65" s="43"/>
      <c r="N65" s="4"/>
      <c r="O65" s="4"/>
      <c r="P65" s="4" t="s">
        <v>35</v>
      </c>
    </row>
    <row r="66" spans="1:16">
      <c r="A66" s="4"/>
      <c r="B66" s="39" t="s">
        <v>36</v>
      </c>
      <c r="C66" s="2"/>
      <c r="D66" s="2"/>
      <c r="E66" s="2"/>
      <c r="F66" s="2"/>
      <c r="G66" s="22"/>
      <c r="H66" s="22"/>
      <c r="I66" s="28"/>
      <c r="J66" s="40"/>
      <c r="K66" s="40"/>
      <c r="L66" s="40"/>
      <c r="M66" s="40"/>
      <c r="N66" s="4"/>
      <c r="O66" s="4"/>
      <c r="P66" s="4"/>
    </row>
    <row r="67" spans="1:16">
      <c r="A67" s="4"/>
      <c r="B67" s="2"/>
      <c r="C67" s="22" t="s">
        <v>37</v>
      </c>
      <c r="D67" s="2"/>
      <c r="E67" s="2"/>
      <c r="F67" s="2"/>
      <c r="G67" s="2"/>
      <c r="H67" s="22"/>
      <c r="I67" s="28"/>
      <c r="J67" s="38"/>
      <c r="K67" s="30"/>
      <c r="L67" s="30"/>
      <c r="M67" s="40"/>
      <c r="N67" s="32"/>
      <c r="O67" s="4"/>
      <c r="P67" s="32" t="s">
        <v>38</v>
      </c>
    </row>
    <row r="68" spans="1:16">
      <c r="A68" s="4"/>
      <c r="B68" s="33"/>
      <c r="C68" s="41" t="s">
        <v>39</v>
      </c>
      <c r="D68" s="35"/>
      <c r="E68" s="35"/>
      <c r="F68" s="35"/>
      <c r="G68" s="35"/>
      <c r="H68" s="36"/>
      <c r="I68" s="37"/>
      <c r="J68" s="29"/>
      <c r="K68" s="29"/>
      <c r="L68" s="29"/>
      <c r="M68" s="44"/>
      <c r="N68" s="4"/>
      <c r="O68" s="4"/>
      <c r="P68" s="4" t="s">
        <v>40</v>
      </c>
    </row>
    <row r="69" spans="1:16">
      <c r="A69" s="4"/>
      <c r="B69" s="39" t="s">
        <v>41</v>
      </c>
      <c r="C69" s="2"/>
      <c r="D69" s="2"/>
      <c r="E69" s="2"/>
      <c r="F69" s="2"/>
      <c r="G69" s="22"/>
      <c r="H69" s="22"/>
      <c r="I69" s="45"/>
      <c r="J69" s="40"/>
      <c r="K69" s="40"/>
      <c r="L69" s="40"/>
      <c r="M69" s="40"/>
      <c r="N69" s="4"/>
      <c r="O69" s="4"/>
      <c r="P69" s="4"/>
    </row>
    <row r="70" spans="1:16">
      <c r="A70" s="4"/>
      <c r="B70" s="42"/>
      <c r="C70" s="35" t="s">
        <v>42</v>
      </c>
      <c r="D70" s="46"/>
      <c r="E70" s="35"/>
      <c r="F70" s="35"/>
      <c r="G70" s="41"/>
      <c r="H70" s="36"/>
      <c r="I70" s="47"/>
      <c r="J70" s="44"/>
      <c r="K70" s="44"/>
      <c r="L70" s="44"/>
      <c r="M70" s="44"/>
      <c r="N70" s="4"/>
      <c r="O70" s="4"/>
      <c r="P70" s="4" t="s">
        <v>42</v>
      </c>
    </row>
    <row r="71" spans="1:16">
      <c r="A71" s="4"/>
      <c r="B71" s="39" t="s">
        <v>43</v>
      </c>
      <c r="C71" s="48"/>
      <c r="D71" s="2"/>
      <c r="E71" s="2"/>
      <c r="F71" s="2"/>
      <c r="G71" s="2"/>
      <c r="H71" s="2"/>
      <c r="I71" s="45">
        <f>I69+I70</f>
        <v>0</v>
      </c>
      <c r="J71" s="40">
        <f>IF(J69&lt;&gt;0,I71-K71-L71,0)</f>
        <v>0</v>
      </c>
      <c r="K71" s="40">
        <f>ROUND(K70*K69+K69,2)</f>
        <v>0</v>
      </c>
      <c r="L71" s="40">
        <f>ROUND(L70*L69+L69,2)</f>
        <v>0</v>
      </c>
      <c r="M71" s="40"/>
      <c r="N71" s="49" t="s">
        <v>44</v>
      </c>
      <c r="O71" s="4"/>
      <c r="P71" s="4"/>
    </row>
    <row r="72" spans="1:16">
      <c r="A72" s="4"/>
      <c r="C72" s="48"/>
      <c r="D72" s="50"/>
      <c r="E72" s="2"/>
      <c r="F72" s="2"/>
      <c r="G72" s="2"/>
      <c r="H72" s="2"/>
      <c r="I72" s="2"/>
      <c r="J72" s="2"/>
      <c r="K72" s="2"/>
      <c r="L72" s="2"/>
      <c r="M72" s="4"/>
      <c r="N72" s="4"/>
      <c r="O72" s="4"/>
      <c r="P72" s="4"/>
    </row>
    <row r="73" spans="1:16">
      <c r="A73" s="4"/>
      <c r="B73" s="4"/>
      <c r="C73" s="2"/>
      <c r="D73" s="4"/>
      <c r="E73" s="2"/>
      <c r="F73" s="2"/>
      <c r="G73" s="2"/>
      <c r="H73" s="2"/>
      <c r="I73" s="2"/>
      <c r="J73" s="2"/>
      <c r="K73" s="2"/>
      <c r="L73" s="2"/>
      <c r="M73" s="4"/>
      <c r="N73" s="4"/>
      <c r="O73" s="4"/>
      <c r="P73" s="4"/>
    </row>
    <row r="74" spans="1:16">
      <c r="A74" s="4"/>
      <c r="B74" s="4"/>
      <c r="C74" s="4"/>
      <c r="D74" s="2"/>
      <c r="E74" s="2"/>
      <c r="F74" s="2"/>
      <c r="G74" s="2"/>
      <c r="H74" s="51"/>
      <c r="I74" s="2"/>
      <c r="J74" s="2"/>
      <c r="K74" s="2"/>
      <c r="L74" s="2"/>
      <c r="M74" s="4"/>
      <c r="N74" s="4"/>
      <c r="O74" s="4"/>
      <c r="P74" s="4"/>
    </row>
    <row r="75" spans="1:16">
      <c r="A75" s="4"/>
      <c r="B75" s="4"/>
      <c r="C75" s="4"/>
      <c r="D75" s="4"/>
      <c r="E75" s="2"/>
      <c r="F75" s="2"/>
      <c r="G75" s="2"/>
      <c r="H75" s="2"/>
      <c r="I75" s="2"/>
      <c r="J75" s="2"/>
      <c r="K75" s="2"/>
      <c r="L75" s="2"/>
      <c r="M75" s="4"/>
      <c r="N75" s="4"/>
      <c r="O75" s="4"/>
      <c r="P75" s="4"/>
    </row>
    <row r="76" spans="1:16">
      <c r="A76" s="4"/>
      <c r="B76" s="4"/>
      <c r="C76" s="4"/>
      <c r="D76" s="4"/>
      <c r="E76" s="2"/>
      <c r="F76" s="2"/>
      <c r="G76" s="2"/>
      <c r="H76" s="2"/>
      <c r="I76" s="2"/>
      <c r="J76" s="2"/>
      <c r="K76" s="2"/>
      <c r="L76" s="2"/>
      <c r="M76" s="4"/>
      <c r="N76" s="4"/>
      <c r="O76" s="4"/>
      <c r="P76" s="4"/>
    </row>
    <row r="77" spans="1:16">
      <c r="A77" s="4"/>
      <c r="B77" s="4"/>
      <c r="C77" s="4"/>
      <c r="D77" s="4"/>
      <c r="E77" s="2"/>
      <c r="F77" s="2"/>
      <c r="G77" s="2"/>
      <c r="H77" s="2"/>
      <c r="I77" s="2"/>
      <c r="J77" s="2"/>
      <c r="K77" s="2"/>
      <c r="L77" s="2"/>
      <c r="M77" s="4"/>
      <c r="N77" s="4"/>
      <c r="O77" s="4"/>
      <c r="P77" s="4"/>
    </row>
    <row r="78" spans="1:16">
      <c r="A78" s="4"/>
      <c r="B78" s="4"/>
      <c r="C78" s="4"/>
      <c r="D78" s="4"/>
      <c r="E78" s="2"/>
      <c r="F78" s="2"/>
      <c r="G78" s="2"/>
      <c r="H78" s="2"/>
      <c r="I78" s="2"/>
      <c r="J78" s="2"/>
      <c r="K78" s="2"/>
      <c r="L78" s="2"/>
      <c r="M78" s="4"/>
      <c r="N78" s="4"/>
      <c r="O78" s="4"/>
      <c r="P78" s="4"/>
    </row>
    <row r="79" spans="1:16">
      <c r="A79" s="4"/>
      <c r="B79" s="4"/>
      <c r="C79" s="4"/>
      <c r="D79" s="4"/>
      <c r="E79" s="2"/>
      <c r="F79" s="2"/>
      <c r="G79" s="2"/>
      <c r="H79" s="2"/>
      <c r="I79" s="2"/>
      <c r="J79" s="2"/>
      <c r="K79" s="2"/>
      <c r="L79" s="2"/>
      <c r="M79" s="4"/>
      <c r="N79" s="4"/>
      <c r="O79" s="4"/>
      <c r="P79" s="4"/>
    </row>
    <row r="80" spans="1:16">
      <c r="A80" s="4"/>
      <c r="B80" s="4"/>
      <c r="C80" s="4"/>
      <c r="D80" s="4"/>
      <c r="E80" s="2"/>
      <c r="F80" s="2"/>
      <c r="G80" s="2"/>
      <c r="H80" s="2"/>
      <c r="I80" s="2"/>
      <c r="J80" s="2"/>
      <c r="K80" s="2"/>
      <c r="L80" s="2"/>
      <c r="M80" s="4"/>
      <c r="N80" s="4"/>
      <c r="O80" s="4"/>
      <c r="P80" s="4"/>
    </row>
    <row r="81" spans="1:16">
      <c r="A81" s="4"/>
      <c r="B81" s="4"/>
      <c r="C81" s="4"/>
      <c r="D81" s="4"/>
      <c r="E81" s="2"/>
      <c r="F81" s="2"/>
      <c r="G81" s="2"/>
      <c r="H81" s="2"/>
      <c r="I81" s="2"/>
      <c r="J81" s="2"/>
      <c r="K81" s="2"/>
      <c r="L81" s="2"/>
      <c r="M81" s="4"/>
      <c r="N81" s="4"/>
      <c r="O81" s="4"/>
      <c r="P81" s="4"/>
    </row>
    <row r="82" spans="1:16">
      <c r="A82" s="4"/>
      <c r="B82" s="4"/>
      <c r="C82" s="4"/>
      <c r="D82" s="4"/>
      <c r="E82" s="2"/>
      <c r="F82" s="2"/>
      <c r="G82" s="2"/>
      <c r="H82" s="2"/>
      <c r="I82" s="2"/>
      <c r="J82" s="2"/>
      <c r="K82" s="2"/>
      <c r="L82" s="2"/>
      <c r="M82" s="4"/>
      <c r="N82" s="4"/>
      <c r="O82" s="4"/>
      <c r="P82" s="4"/>
    </row>
    <row r="83" spans="1:16">
      <c r="A83" s="4"/>
      <c r="B83" s="4"/>
      <c r="C83" s="4"/>
      <c r="D83" s="4"/>
      <c r="E83" s="2"/>
      <c r="F83" s="2"/>
      <c r="G83" s="2"/>
      <c r="H83" s="2"/>
      <c r="I83" s="2"/>
      <c r="J83" s="2"/>
      <c r="K83" s="2"/>
      <c r="L83" s="2"/>
      <c r="M83" s="4"/>
      <c r="N83" s="4"/>
      <c r="O83" s="4"/>
      <c r="P83" s="4"/>
    </row>
    <row r="84" spans="1:16">
      <c r="A84" s="4"/>
      <c r="B84" s="4"/>
      <c r="C84" s="4"/>
      <c r="D84" s="4"/>
      <c r="E84" s="2"/>
      <c r="F84" s="2"/>
      <c r="G84" s="2"/>
      <c r="H84" s="2"/>
      <c r="I84" s="2"/>
      <c r="J84" s="2"/>
      <c r="K84" s="2"/>
      <c r="L84" s="2"/>
      <c r="M84" s="4"/>
      <c r="N84" s="4"/>
      <c r="O84" s="4"/>
      <c r="P84" s="4"/>
    </row>
    <row r="85" spans="1:16">
      <c r="A85" s="4"/>
      <c r="B85" s="4"/>
      <c r="C85" s="4"/>
      <c r="D85" s="4"/>
      <c r="E85" s="4"/>
      <c r="F85" s="52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100" spans="1:16">
      <c r="H100" s="53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5</vt:i4>
      </vt:variant>
    </vt:vector>
  </HeadingPairs>
  <TitlesOfParts>
    <vt:vector size="6" baseType="lpstr">
      <vt:lpstr>W_1_3</vt:lpstr>
      <vt:lpstr>W_1_3!Print_Area</vt:lpstr>
      <vt:lpstr>W_1_3!Print_Titles</vt:lpstr>
      <vt:lpstr>proc</vt:lpstr>
      <vt:lpstr>S_P</vt:lpstr>
      <vt:lpstr>S_P1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Vėdinimas</dc:description>
  <cp:lastModifiedBy>Tatjana Seliugina</cp:lastModifiedBy>
  <cp:lastPrinted>2025-01-28T08:52:46Z</cp:lastPrinted>
  <dcterms:created xsi:type="dcterms:W3CDTF">2005-10-29T11:48:08Z</dcterms:created>
  <dcterms:modified xsi:type="dcterms:W3CDTF">2025-02-18T06:49:15Z</dcterms:modified>
</cp:coreProperties>
</file>